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820" activeTab="2"/>
  </bookViews>
  <sheets>
    <sheet name="Raw_NVA" sheetId="2" r:id="rId1"/>
    <sheet name="NVA_VVA" sheetId="1" r:id="rId2"/>
    <sheet name="Calibration" sheetId="3" r:id="rId3"/>
  </sheets>
  <definedNames>
    <definedName name="_xlnm.Print_Titles" localSheetId="2">Calibration!$6:$6</definedName>
    <definedName name="_xlnm.Print_Titles" localSheetId="1">NVA_VVA!$6:$6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8" i="1"/>
  <c r="I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8" i="1"/>
  <c r="G7" i="1"/>
  <c r="G25" i="2" l="1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I25" i="3"/>
  <c r="I26" i="3"/>
  <c r="I27" i="3"/>
  <c r="I28" i="3"/>
  <c r="I29" i="3"/>
  <c r="I30" i="3"/>
  <c r="G25" i="3"/>
  <c r="G26" i="3"/>
  <c r="G27" i="3"/>
  <c r="G28" i="3"/>
  <c r="G29" i="3"/>
  <c r="G30" i="3"/>
  <c r="G8" i="3" l="1"/>
  <c r="G9" i="3"/>
  <c r="G10" i="3"/>
  <c r="I10" i="3" s="1"/>
  <c r="G11" i="3"/>
  <c r="I11" i="3" s="1"/>
  <c r="G12" i="3"/>
  <c r="I12" i="3" s="1"/>
  <c r="G13" i="3"/>
  <c r="I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7" i="3"/>
  <c r="I7" i="3" s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6" i="2"/>
  <c r="G5" i="2"/>
  <c r="I3" i="1"/>
  <c r="I8" i="3"/>
  <c r="I9" i="3"/>
  <c r="C3" i="1" l="1" a="1"/>
  <c r="C3" i="1" s="1"/>
  <c r="J4" i="1" a="1"/>
  <c r="J4" i="1" s="1"/>
  <c r="C2" i="3" a="1"/>
  <c r="C2" i="3" s="1"/>
  <c r="C4" i="3" a="1"/>
  <c r="C4" i="3" s="1"/>
  <c r="I4" i="3" s="1" a="1"/>
  <c r="I4" i="3" s="1"/>
  <c r="J3" i="3" a="1"/>
  <c r="J3" i="3" s="1"/>
  <c r="C3" i="3" a="1"/>
  <c r="C3" i="3" s="1"/>
  <c r="C2" i="2" a="1"/>
  <c r="C2" i="2" s="1"/>
  <c r="C2" i="1" a="1"/>
  <c r="C2" i="1" s="1"/>
  <c r="J2" i="3" a="1"/>
  <c r="J2" i="3" s="1"/>
  <c r="J2" i="2" a="1"/>
  <c r="J2" i="2" s="1"/>
  <c r="J4" i="3" l="1" a="1"/>
  <c r="J4" i="3" s="1"/>
  <c r="J3" i="1" a="1"/>
  <c r="J3" i="1" s="1"/>
  <c r="J2" i="1" a="1"/>
  <c r="J2" i="1" s="1"/>
  <c r="C4" i="1" a="1"/>
  <c r="C4" i="1" s="1"/>
  <c r="D4" i="3" a="1"/>
  <c r="D4" i="3" s="1"/>
  <c r="K4" i="3" a="1"/>
  <c r="K4" i="3" s="1"/>
  <c r="F4" i="3" a="1"/>
  <c r="F4" i="3" s="1"/>
  <c r="L4" i="3" a="1"/>
  <c r="L4" i="3" s="1"/>
  <c r="G4" i="3" a="1"/>
  <c r="G4" i="3" s="1"/>
  <c r="H4" i="3" s="1"/>
  <c r="E4" i="3" a="1"/>
  <c r="E4" i="3" s="1"/>
  <c r="L3" i="3" a="1"/>
  <c r="L3" i="3" s="1"/>
  <c r="E3" i="3" a="1"/>
  <c r="E3" i="3" s="1"/>
  <c r="F3" i="3" a="1"/>
  <c r="F3" i="3" s="1"/>
  <c r="D3" i="3" a="1"/>
  <c r="D3" i="3" s="1"/>
  <c r="G3" i="3" a="1"/>
  <c r="G3" i="3" s="1"/>
  <c r="K3" i="3" a="1"/>
  <c r="K3" i="3" s="1"/>
  <c r="I3" i="3" a="1"/>
  <c r="I3" i="3" s="1"/>
  <c r="L2" i="3" a="1"/>
  <c r="L2" i="3" s="1"/>
  <c r="E2" i="3" a="1"/>
  <c r="E2" i="3" s="1"/>
  <c r="F2" i="3" a="1"/>
  <c r="F2" i="3" s="1"/>
  <c r="D2" i="3" a="1"/>
  <c r="D2" i="3" s="1"/>
  <c r="K2" i="3" a="1"/>
  <c r="K2" i="3" s="1"/>
  <c r="G2" i="3" a="1"/>
  <c r="G2" i="3" s="1"/>
  <c r="H2" i="3" s="1"/>
  <c r="E2" i="1" a="1"/>
  <c r="E2" i="1" s="1"/>
  <c r="K2" i="1" a="1"/>
  <c r="K2" i="1" s="1"/>
  <c r="F2" i="1" a="1"/>
  <c r="F2" i="1" s="1"/>
  <c r="L2" i="1" a="1"/>
  <c r="L2" i="1" s="1"/>
  <c r="D2" i="1" a="1"/>
  <c r="D2" i="1" s="1"/>
  <c r="G2" i="1" a="1"/>
  <c r="G2" i="1" s="1"/>
  <c r="H2" i="1" s="1"/>
  <c r="G3" i="1" a="1"/>
  <c r="G3" i="1" s="1"/>
  <c r="F3" i="1" a="1"/>
  <c r="F3" i="1" s="1"/>
  <c r="K3" i="1" a="1"/>
  <c r="K3" i="1" s="1"/>
  <c r="E3" i="1" a="1"/>
  <c r="E3" i="1" s="1"/>
  <c r="D3" i="1" a="1"/>
  <c r="D3" i="1" s="1"/>
  <c r="L3" i="1" a="1"/>
  <c r="L3" i="1" s="1"/>
  <c r="D2" i="2" a="1"/>
  <c r="D2" i="2" s="1"/>
  <c r="G2" i="2" a="1"/>
  <c r="G2" i="2" s="1"/>
  <c r="H2" i="2" s="1"/>
  <c r="K2" i="2" a="1"/>
  <c r="K2" i="2" s="1"/>
  <c r="E2" i="2" a="1"/>
  <c r="E2" i="2" s="1"/>
  <c r="F2" i="2" a="1"/>
  <c r="F2" i="2" s="1"/>
  <c r="L2" i="2" a="1"/>
  <c r="L2" i="2" s="1"/>
  <c r="G4" i="1" l="1" a="1"/>
  <c r="G4" i="1" s="1"/>
  <c r="H4" i="1" s="1"/>
  <c r="I4" i="1"/>
  <c r="K4" i="1" a="1"/>
  <c r="K4" i="1" s="1"/>
  <c r="E4" i="1" a="1"/>
  <c r="E4" i="1" s="1"/>
  <c r="F4" i="1" a="1"/>
  <c r="F4" i="1" s="1"/>
  <c r="L4" i="1" a="1"/>
  <c r="L4" i="1" s="1"/>
  <c r="D4" i="1" a="1"/>
  <c r="D4" i="1" s="1"/>
</calcChain>
</file>

<file path=xl/sharedStrings.xml><?xml version="1.0" encoding="utf-8"?>
<sst xmlns="http://schemas.openxmlformats.org/spreadsheetml/2006/main" count="221" uniqueCount="121">
  <si>
    <t>LIDAR Z</t>
  </si>
  <si>
    <t>Northing</t>
  </si>
  <si>
    <t>Easting</t>
  </si>
  <si>
    <t>Point #</t>
  </si>
  <si>
    <t>DZ</t>
  </si>
  <si>
    <t>RMSE</t>
  </si>
  <si>
    <t>Mean</t>
  </si>
  <si>
    <t>Median</t>
  </si>
  <si>
    <t>Minimum</t>
  </si>
  <si>
    <t>Maximum</t>
  </si>
  <si>
    <t>St. Dev</t>
  </si>
  <si>
    <t>Skew</t>
  </si>
  <si>
    <t>Count</t>
  </si>
  <si>
    <t>LC Class</t>
  </si>
  <si>
    <t>Known Z</t>
  </si>
  <si>
    <t>Survey Method</t>
  </si>
  <si>
    <t>Date</t>
  </si>
  <si>
    <t>Operator</t>
  </si>
  <si>
    <t>Photo 1</t>
  </si>
  <si>
    <t>Photo 2</t>
  </si>
  <si>
    <t>Comments</t>
  </si>
  <si>
    <t>Horiz. Datum</t>
  </si>
  <si>
    <t>Vertical Datum</t>
  </si>
  <si>
    <t>Geoid</t>
  </si>
  <si>
    <t>Horizontal Units</t>
  </si>
  <si>
    <t>Vertical Units</t>
  </si>
  <si>
    <t>LIDAR Calibration</t>
  </si>
  <si>
    <t>Job Number</t>
  </si>
  <si>
    <t>Job Name</t>
  </si>
  <si>
    <t>-</t>
  </si>
  <si>
    <t>95th</t>
  </si>
  <si>
    <t>Non Vegetated (NVA)</t>
  </si>
  <si>
    <t>Vegetated (VVA)</t>
  </si>
  <si>
    <t>RAW NVA</t>
  </si>
  <si>
    <t>DEM Z</t>
  </si>
  <si>
    <t>DZ Absolute Value</t>
  </si>
  <si>
    <t>UA_10</t>
  </si>
  <si>
    <t>UA_11</t>
  </si>
  <si>
    <t>UA_12</t>
  </si>
  <si>
    <t>UA_13</t>
  </si>
  <si>
    <t>UA_14</t>
  </si>
  <si>
    <t>UA_15</t>
  </si>
  <si>
    <t>BE_01</t>
  </si>
  <si>
    <t>BE_02</t>
  </si>
  <si>
    <t>BE_03</t>
  </si>
  <si>
    <t>BE_04</t>
  </si>
  <si>
    <t>UA_01</t>
  </si>
  <si>
    <t>UA_02</t>
  </si>
  <si>
    <t>UA_03</t>
  </si>
  <si>
    <t>UA_04</t>
  </si>
  <si>
    <t>UA_05</t>
  </si>
  <si>
    <t>UA_06</t>
  </si>
  <si>
    <t>UA_07</t>
  </si>
  <si>
    <t>UA_08</t>
  </si>
  <si>
    <t>UA_09</t>
  </si>
  <si>
    <t>UA_16</t>
  </si>
  <si>
    <t>CA_01</t>
  </si>
  <si>
    <t>CA_02</t>
  </si>
  <si>
    <t>CA_03</t>
  </si>
  <si>
    <t>CA_04</t>
  </si>
  <si>
    <t>CA_05</t>
  </si>
  <si>
    <t>CA_06</t>
  </si>
  <si>
    <t>CA_07</t>
  </si>
  <si>
    <t>CA_08</t>
  </si>
  <si>
    <t>CA_09</t>
  </si>
  <si>
    <t>CA_10</t>
  </si>
  <si>
    <t>CA_11</t>
  </si>
  <si>
    <t>CA_12</t>
  </si>
  <si>
    <t>CA_13</t>
  </si>
  <si>
    <t>CA_14</t>
  </si>
  <si>
    <t>CA_15</t>
  </si>
  <si>
    <t>CA_16</t>
  </si>
  <si>
    <t>CA_17</t>
  </si>
  <si>
    <t>CA_18</t>
  </si>
  <si>
    <t>CA_19</t>
  </si>
  <si>
    <t>CA_20</t>
  </si>
  <si>
    <t>CA_21</t>
  </si>
  <si>
    <t>CA_22</t>
  </si>
  <si>
    <t>CA_23</t>
  </si>
  <si>
    <t>CA_24</t>
  </si>
  <si>
    <t>BE_05</t>
  </si>
  <si>
    <t>BE_06</t>
  </si>
  <si>
    <t>BE_07</t>
  </si>
  <si>
    <t>BE_08</t>
  </si>
  <si>
    <t>BE_09</t>
  </si>
  <si>
    <t>BE_10</t>
  </si>
  <si>
    <t>BE_11</t>
  </si>
  <si>
    <t>BE_12</t>
  </si>
  <si>
    <t>BE_13</t>
  </si>
  <si>
    <t>BE_14</t>
  </si>
  <si>
    <t>UA_17</t>
  </si>
  <si>
    <t>UA_18</t>
  </si>
  <si>
    <t>UA_19</t>
  </si>
  <si>
    <t>UA_20</t>
  </si>
  <si>
    <t>UA_21</t>
  </si>
  <si>
    <t>Dauphin County, Pennsylvania</t>
  </si>
  <si>
    <t>FO_01</t>
  </si>
  <si>
    <t>FO_02</t>
  </si>
  <si>
    <t>FO_03</t>
  </si>
  <si>
    <t>FO_04</t>
  </si>
  <si>
    <t>FO_05</t>
  </si>
  <si>
    <t>FO_06</t>
  </si>
  <si>
    <t>FO_07</t>
  </si>
  <si>
    <t>FO_08</t>
  </si>
  <si>
    <t>FO_09</t>
  </si>
  <si>
    <t>FO_10</t>
  </si>
  <si>
    <t>FO_11</t>
  </si>
  <si>
    <t>FO_12</t>
  </si>
  <si>
    <t>FO_13</t>
  </si>
  <si>
    <t>FO_14</t>
  </si>
  <si>
    <t>FO_15</t>
  </si>
  <si>
    <t>SH_01</t>
  </si>
  <si>
    <t>TW_01</t>
  </si>
  <si>
    <t>TW_02</t>
  </si>
  <si>
    <t>TW_03</t>
  </si>
  <si>
    <t>TW_04</t>
  </si>
  <si>
    <t>TW_05</t>
  </si>
  <si>
    <t>TW_06</t>
  </si>
  <si>
    <t>TW_07</t>
  </si>
  <si>
    <t>TW_08</t>
  </si>
  <si>
    <t>TW_09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</si>
</sst>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;[Red]\(0\)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5" applyNumberFormat="0" applyAlignment="0" applyProtection="0"/>
    <xf numFmtId="0" fontId="5" fillId="28" borderId="16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5" applyNumberFormat="0" applyAlignment="0" applyProtection="0"/>
    <xf numFmtId="0" fontId="12" fillId="0" borderId="20" applyNumberFormat="0" applyFill="0" applyAlignment="0" applyProtection="0"/>
    <xf numFmtId="0" fontId="13" fillId="31" borderId="0" applyNumberFormat="0" applyBorder="0" applyAlignment="0" applyProtection="0"/>
    <xf numFmtId="0" fontId="1" fillId="32" borderId="21" applyNumberFormat="0" applyFont="0" applyAlignment="0" applyProtection="0"/>
    <xf numFmtId="0" fontId="14" fillId="27" borderId="22" applyNumberFormat="0" applyAlignment="0" applyProtection="0"/>
    <xf numFmtId="0" fontId="15" fillId="0" borderId="0" applyNumberFormat="0" applyFill="0" applyBorder="0" applyAlignment="0" applyProtection="0"/>
    <xf numFmtId="0" fontId="16" fillId="0" borderId="23" applyNumberFormat="0" applyFill="0" applyAlignment="0" applyProtection="0"/>
    <xf numFmtId="0" fontId="17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16" fillId="33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33" borderId="6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/>
    <xf numFmtId="9" fontId="0" fillId="0" borderId="0" xfId="0" applyNumberFormat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7" xfId="0" applyBorder="1"/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3" borderId="6" xfId="0" applyFill="1" applyBorder="1"/>
    <xf numFmtId="164" fontId="0" fillId="0" borderId="9" xfId="0" applyNumberFormat="1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0" fillId="33" borderId="12" xfId="0" applyFill="1" applyBorder="1"/>
    <xf numFmtId="164" fontId="0" fillId="0" borderId="1" xfId="0" applyNumberFormat="1" applyFont="1" applyBorder="1" applyAlignment="1">
      <alignment horizontal="center" vertical="center"/>
    </xf>
    <xf numFmtId="0" fontId="0" fillId="33" borderId="13" xfId="0" applyFill="1" applyBorder="1"/>
    <xf numFmtId="164" fontId="0" fillId="0" borderId="7" xfId="0" applyNumberFormat="1" applyFont="1" applyBorder="1" applyAlignment="1">
      <alignment horizontal="center" vertical="center"/>
    </xf>
    <xf numFmtId="0" fontId="0" fillId="33" borderId="14" xfId="0" applyFill="1" applyBorder="1"/>
    <xf numFmtId="164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7" xfId="0" applyNumberFormat="1" applyFont="1" applyFill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18" fillId="0" borderId="7" xfId="0" applyNumberFormat="1" applyFont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/>
    <xf numFmtId="2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24" xfId="0" applyNumberFormat="1" applyFon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0" fillId="0" borderId="8" xfId="0" applyNumberFormat="1" applyFont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14" fontId="0" fillId="0" borderId="7" xfId="0" applyNumberFormat="1" applyFill="1" applyBorder="1" applyAlignment="1">
      <alignment horizontal="center" vertical="center"/>
    </xf>
    <xf numFmtId="0" fontId="0" fillId="0" borderId="7" xfId="0" applyFill="1" applyBorder="1"/>
    <xf numFmtId="0" fontId="0" fillId="0" borderId="0" xfId="0" applyFill="1"/>
    <xf numFmtId="1" fontId="0" fillId="0" borderId="26" xfId="0" applyNumberFormat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workbookViewId="0">
      <selection activeCell="G5" sqref="G5"/>
    </sheetView>
  </sheetViews>
  <sheetFormatPr defaultColWidth="9.125" defaultRowHeight="15" x14ac:dyDescent="0.25"/>
  <cols>
    <col min="1" max="1" width="2.125" style="20" bestFit="1" customWidth="1"/>
    <col min="2" max="2" width="29.75" style="10" bestFit="1" customWidth="1"/>
    <col min="3" max="3" width="11.75" style="10" customWidth="1"/>
    <col min="4" max="4" width="11.625" style="10" bestFit="1" customWidth="1"/>
    <col min="5" max="5" width="9.875" style="10" customWidth="1"/>
    <col min="6" max="6" width="9" style="10" bestFit="1" customWidth="1"/>
    <col min="7" max="7" width="8.375" style="10" bestFit="1" customWidth="1"/>
    <col min="8" max="8" width="6.25" style="20" customWidth="1"/>
    <col min="9" max="10" width="8.125" style="20" bestFit="1" customWidth="1"/>
    <col min="11" max="11" width="9" style="20" bestFit="1" customWidth="1"/>
    <col min="12" max="12" width="7.75" style="20" bestFit="1" customWidth="1"/>
    <col min="13" max="13" width="79" style="20" bestFit="1" customWidth="1"/>
    <col min="14" max="14" width="60.625" style="20" bestFit="1" customWidth="1"/>
    <col min="15" max="15" width="10.625" style="20" bestFit="1" customWidth="1"/>
    <col min="16" max="16" width="21.75" style="20" bestFit="1" customWidth="1"/>
    <col min="17" max="17" width="8.25" style="20" bestFit="1" customWidth="1"/>
    <col min="18" max="18" width="10" style="20" bestFit="1" customWidth="1"/>
    <col min="19" max="19" width="10.125" style="20" bestFit="1" customWidth="1"/>
    <col min="20" max="20" width="7.875" style="20" bestFit="1" customWidth="1"/>
    <col min="21" max="21" width="13" style="20" bestFit="1" customWidth="1"/>
    <col min="22" max="22" width="8.25" style="20" bestFit="1" customWidth="1"/>
    <col min="23" max="23" width="15.375" style="20" bestFit="1" customWidth="1"/>
    <col min="24" max="24" width="13.125" style="20" bestFit="1" customWidth="1"/>
    <col min="25" max="16384" width="9.125" style="20"/>
  </cols>
  <sheetData>
    <row r="1" spans="1:19" ht="15.75" thickBot="1" x14ac:dyDescent="0.3">
      <c r="C1" s="10" t="s">
        <v>12</v>
      </c>
      <c r="D1" s="10" t="s">
        <v>8</v>
      </c>
      <c r="E1" s="10" t="s">
        <v>9</v>
      </c>
      <c r="F1" s="10" t="s">
        <v>10</v>
      </c>
      <c r="G1" s="10" t="s">
        <v>5</v>
      </c>
      <c r="H1" s="21">
        <v>0.95</v>
      </c>
      <c r="I1" s="21" t="s">
        <v>30</v>
      </c>
      <c r="J1" s="10" t="s">
        <v>6</v>
      </c>
      <c r="K1" s="10" t="s">
        <v>7</v>
      </c>
      <c r="L1" s="10" t="s">
        <v>11</v>
      </c>
      <c r="M1" s="11" t="s">
        <v>28</v>
      </c>
      <c r="N1" s="11" t="s">
        <v>27</v>
      </c>
    </row>
    <row r="2" spans="1:19" ht="15.75" thickBot="1" x14ac:dyDescent="0.3">
      <c r="A2" s="20">
        <v>1</v>
      </c>
      <c r="B2" s="31" t="s">
        <v>33</v>
      </c>
      <c r="C2" s="32">
        <f t="array" ref="C2">COUNT(IF($H$5:$H$9937=A2,IF(ISBLANK($G$5:$G$9937),"-",$G$5:$G$9937),"-"))</f>
        <v>35</v>
      </c>
      <c r="D2" s="33">
        <f t="array" ref="D2">IF(C2=0,"-",MIN(IF($H$5:$H$9937=A2,IF(ISBLANK($G$5:$G$9937),"-",$G$5:$G$9937),"-")))</f>
        <v>-0.22000000000002728</v>
      </c>
      <c r="E2" s="33">
        <f t="array" ref="E2">IF(C2=0,"-",MAX(IF($H$5:$H$9937=A2,IF(ISBLANK($G$5:$G$9937),"-",$G$5:$G$9937),"-")))</f>
        <v>0.18000000000000682</v>
      </c>
      <c r="F2" s="33">
        <f t="array" ref="F2">IF(C2=0,"-",STDEV(IF($H$5:$H$9937=A2,IF(ISBLANK($G$5:$G$9937),"-",$G$5:$G$9937),"-")))</f>
        <v>9.8690586849883119E-2</v>
      </c>
      <c r="G2" s="33">
        <f t="array" ref="G2">IF(C2=0,"-",SQRT(SUMSQ(IF($H$5:$H$9937=A2,IF(ISBLANK($G$5:$G$9937),"-",$G$5:$G$9937),"-"))/C2))</f>
        <v>9.8720384347486687E-2</v>
      </c>
      <c r="H2" s="33">
        <f>IF(C2=0,"-",G2*1.96)</f>
        <v>0.19349195332107391</v>
      </c>
      <c r="I2" s="33" t="s">
        <v>29</v>
      </c>
      <c r="J2" s="34">
        <f t="array" ref="J2">IFERROR(ROUND(AVERAGEIF($H$5:$H$9937,A2,$G$5:$G$9937),2),"-")</f>
        <v>0.02</v>
      </c>
      <c r="K2" s="34">
        <f t="array" ref="K2">IF(C2=0,"-",MEDIAN(IF($H$5:$H$9937=A2,IF(ISBLANK($G$5:$G$9937),"-",$G$5:$G$9937),"-")))</f>
        <v>1.999999999998181E-2</v>
      </c>
      <c r="L2" s="35">
        <f t="array" ref="L2">IF(C2=0,"-",SKEW(IF($H$5:$H$9937=A2,IF(ISBLANK($G$5:$G$9937),"-",$G$5:$G$9937),"-")))</f>
        <v>-0.43952356447266899</v>
      </c>
      <c r="M2" s="49" t="s">
        <v>95</v>
      </c>
      <c r="N2" s="49">
        <v>28552</v>
      </c>
    </row>
    <row r="3" spans="1:19" ht="15.75" thickBot="1" x14ac:dyDescent="0.3">
      <c r="K3" s="30"/>
    </row>
    <row r="4" spans="1:19" s="13" customFormat="1" ht="30.75" thickBot="1" x14ac:dyDescent="0.3">
      <c r="B4" s="16" t="s">
        <v>3</v>
      </c>
      <c r="C4" s="14" t="s">
        <v>2</v>
      </c>
      <c r="D4" s="14" t="s">
        <v>1</v>
      </c>
      <c r="E4" s="14" t="s">
        <v>14</v>
      </c>
      <c r="F4" s="14" t="s">
        <v>0</v>
      </c>
      <c r="G4" s="14" t="s">
        <v>4</v>
      </c>
      <c r="H4" s="16" t="s">
        <v>13</v>
      </c>
      <c r="I4" s="16" t="s">
        <v>15</v>
      </c>
      <c r="J4" s="16" t="s">
        <v>16</v>
      </c>
      <c r="K4" s="16" t="s">
        <v>17</v>
      </c>
      <c r="L4" s="16" t="s">
        <v>18</v>
      </c>
      <c r="M4" s="16" t="s">
        <v>19</v>
      </c>
      <c r="N4" s="16" t="s">
        <v>20</v>
      </c>
      <c r="O4" s="16" t="s">
        <v>21</v>
      </c>
      <c r="P4" s="16" t="s">
        <v>22</v>
      </c>
      <c r="Q4" s="16" t="s">
        <v>23</v>
      </c>
      <c r="R4" s="16" t="s">
        <v>24</v>
      </c>
      <c r="S4" s="16" t="s">
        <v>25</v>
      </c>
    </row>
    <row r="5" spans="1:19" x14ac:dyDescent="0.25">
      <c r="B5" s="54" t="s">
        <v>42</v>
      </c>
      <c r="C5" s="55">
        <v>2233016.52</v>
      </c>
      <c r="D5" s="55">
        <v>475761.19</v>
      </c>
      <c r="E5" s="58">
        <v>526.64</v>
      </c>
      <c r="F5" s="61">
        <v>526.72</v>
      </c>
      <c r="G5" s="65">
        <f>F5-E5</f>
        <v>8.0000000000040927E-2</v>
      </c>
      <c r="H5" s="54">
        <v>1</v>
      </c>
      <c r="I5" s="15"/>
      <c r="J5" s="18"/>
      <c r="K5" s="67"/>
      <c r="L5" s="68"/>
      <c r="M5" s="15"/>
      <c r="N5" s="17"/>
      <c r="O5" s="15"/>
      <c r="P5" s="15"/>
      <c r="Q5" s="15"/>
      <c r="R5" s="15"/>
      <c r="S5" s="15"/>
    </row>
    <row r="6" spans="1:19" x14ac:dyDescent="0.25">
      <c r="B6" s="53" t="s">
        <v>43</v>
      </c>
      <c r="C6" s="24">
        <v>2239114</v>
      </c>
      <c r="D6" s="24">
        <v>420190.97</v>
      </c>
      <c r="E6" s="57">
        <v>704.34</v>
      </c>
      <c r="F6" s="63">
        <v>704.32</v>
      </c>
      <c r="G6" s="65">
        <f>F6-E6</f>
        <v>-1.999999999998181E-2</v>
      </c>
      <c r="H6" s="53">
        <v>1</v>
      </c>
      <c r="I6" s="28"/>
      <c r="J6" s="27"/>
      <c r="K6" s="57"/>
      <c r="L6" s="28"/>
      <c r="M6" s="28"/>
      <c r="N6" s="26"/>
      <c r="O6" s="28"/>
      <c r="P6" s="28"/>
      <c r="Q6" s="28"/>
      <c r="R6" s="28"/>
      <c r="S6" s="28"/>
    </row>
    <row r="7" spans="1:19" x14ac:dyDescent="0.25">
      <c r="B7" s="53" t="s">
        <v>44</v>
      </c>
      <c r="C7" s="24">
        <v>2198573.5499999998</v>
      </c>
      <c r="D7" s="24">
        <v>447717.33</v>
      </c>
      <c r="E7" s="57">
        <v>550.78</v>
      </c>
      <c r="F7" s="63">
        <v>550.79</v>
      </c>
      <c r="G7" s="65">
        <f t="shared" ref="G7:G39" si="0">F7-E7</f>
        <v>9.9999999999909051E-3</v>
      </c>
      <c r="H7" s="53">
        <v>1</v>
      </c>
      <c r="I7" s="28"/>
      <c r="J7" s="27"/>
      <c r="K7" s="57"/>
      <c r="L7" s="28"/>
      <c r="M7" s="28"/>
      <c r="N7" s="26"/>
      <c r="O7" s="28"/>
      <c r="P7" s="28"/>
      <c r="Q7" s="28"/>
      <c r="R7" s="28"/>
      <c r="S7" s="28"/>
    </row>
    <row r="8" spans="1:19" x14ac:dyDescent="0.25">
      <c r="B8" s="53" t="s">
        <v>45</v>
      </c>
      <c r="C8" s="56">
        <v>2209413.59</v>
      </c>
      <c r="D8" s="56">
        <v>426246.71</v>
      </c>
      <c r="E8" s="59">
        <v>615.73</v>
      </c>
      <c r="F8" s="63">
        <v>615.88</v>
      </c>
      <c r="G8" s="65">
        <f t="shared" si="0"/>
        <v>0.14999999999997726</v>
      </c>
      <c r="H8" s="53">
        <v>1</v>
      </c>
      <c r="I8" s="28"/>
      <c r="J8" s="27"/>
      <c r="K8" s="57"/>
      <c r="L8" s="28"/>
      <c r="M8" s="28"/>
      <c r="N8" s="26"/>
      <c r="O8" s="28"/>
      <c r="P8" s="28"/>
      <c r="Q8" s="28"/>
      <c r="R8" s="28"/>
      <c r="S8" s="28"/>
    </row>
    <row r="9" spans="1:19" x14ac:dyDescent="0.25">
      <c r="B9" s="53" t="s">
        <v>80</v>
      </c>
      <c r="C9" s="24">
        <v>2175368.19</v>
      </c>
      <c r="D9" s="24">
        <v>388102.89</v>
      </c>
      <c r="E9" s="57">
        <v>361.71</v>
      </c>
      <c r="F9" s="63">
        <v>361.63</v>
      </c>
      <c r="G9" s="65">
        <f t="shared" si="0"/>
        <v>-7.9999999999984084E-2</v>
      </c>
      <c r="H9" s="53">
        <v>1</v>
      </c>
      <c r="I9" s="28"/>
      <c r="J9" s="27"/>
      <c r="K9" s="57"/>
      <c r="L9" s="28"/>
      <c r="M9" s="28"/>
      <c r="N9" s="26"/>
      <c r="O9" s="28"/>
      <c r="P9" s="28"/>
      <c r="Q9" s="28"/>
      <c r="R9" s="28"/>
      <c r="S9" s="28"/>
    </row>
    <row r="10" spans="1:19" x14ac:dyDescent="0.25">
      <c r="B10" s="53" t="s">
        <v>81</v>
      </c>
      <c r="C10" s="24">
        <v>2217547.4500000002</v>
      </c>
      <c r="D10" s="24">
        <v>398468.38</v>
      </c>
      <c r="E10" s="57">
        <v>510.96</v>
      </c>
      <c r="F10" s="63">
        <v>511.08</v>
      </c>
      <c r="G10" s="65">
        <f t="shared" si="0"/>
        <v>0.12000000000000455</v>
      </c>
      <c r="H10" s="53">
        <v>1</v>
      </c>
      <c r="I10" s="28"/>
      <c r="J10" s="27"/>
      <c r="K10" s="57"/>
      <c r="L10" s="28"/>
      <c r="M10" s="28"/>
      <c r="N10" s="26"/>
      <c r="O10" s="28"/>
      <c r="P10" s="28"/>
      <c r="Q10" s="28"/>
      <c r="R10" s="28"/>
      <c r="S10" s="28"/>
    </row>
    <row r="11" spans="1:19" x14ac:dyDescent="0.25">
      <c r="B11" s="53" t="s">
        <v>82</v>
      </c>
      <c r="C11" s="24">
        <v>2220126.63</v>
      </c>
      <c r="D11" s="24">
        <v>325341.84000000003</v>
      </c>
      <c r="E11" s="57">
        <v>310.33</v>
      </c>
      <c r="F11" s="63">
        <v>310.37</v>
      </c>
      <c r="G11" s="65">
        <f t="shared" si="0"/>
        <v>4.0000000000020464E-2</v>
      </c>
      <c r="H11" s="53">
        <v>1</v>
      </c>
      <c r="I11" s="28"/>
      <c r="J11" s="27"/>
      <c r="K11" s="57"/>
      <c r="L11" s="28"/>
      <c r="M11" s="28"/>
      <c r="N11" s="26"/>
      <c r="O11" s="28"/>
      <c r="P11" s="28"/>
      <c r="Q11" s="28"/>
      <c r="R11" s="28"/>
      <c r="S11" s="28"/>
    </row>
    <row r="12" spans="1:19" x14ac:dyDescent="0.25">
      <c r="B12" s="53" t="s">
        <v>83</v>
      </c>
      <c r="C12" s="24">
        <v>2282681.11</v>
      </c>
      <c r="D12" s="24">
        <v>327404.09000000003</v>
      </c>
      <c r="E12" s="57">
        <v>582.17999999999995</v>
      </c>
      <c r="F12" s="63">
        <v>582.28</v>
      </c>
      <c r="G12" s="65">
        <f t="shared" si="0"/>
        <v>0.10000000000002274</v>
      </c>
      <c r="H12" s="53">
        <v>1</v>
      </c>
      <c r="I12" s="28"/>
      <c r="J12" s="27"/>
      <c r="K12" s="57"/>
      <c r="L12" s="28"/>
      <c r="M12" s="28"/>
      <c r="N12" s="26"/>
      <c r="O12" s="28"/>
      <c r="P12" s="28"/>
      <c r="Q12" s="28"/>
      <c r="R12" s="28"/>
      <c r="S12" s="28"/>
    </row>
    <row r="13" spans="1:19" x14ac:dyDescent="0.25">
      <c r="B13" s="53" t="s">
        <v>84</v>
      </c>
      <c r="C13" s="24">
        <v>2262624.2400000002</v>
      </c>
      <c r="D13" s="24">
        <v>481929.69</v>
      </c>
      <c r="E13" s="57">
        <v>533.75</v>
      </c>
      <c r="F13" s="63">
        <v>533.83000000000004</v>
      </c>
      <c r="G13" s="65">
        <f t="shared" si="0"/>
        <v>8.0000000000040927E-2</v>
      </c>
      <c r="H13" s="53">
        <v>1</v>
      </c>
      <c r="I13" s="28"/>
      <c r="J13" s="27"/>
      <c r="K13" s="57"/>
      <c r="L13" s="28"/>
      <c r="M13" s="28"/>
      <c r="N13" s="26"/>
      <c r="O13" s="28"/>
      <c r="P13" s="28"/>
      <c r="Q13" s="28"/>
      <c r="R13" s="28"/>
      <c r="S13" s="28"/>
    </row>
    <row r="14" spans="1:19" x14ac:dyDescent="0.25">
      <c r="B14" s="53" t="s">
        <v>85</v>
      </c>
      <c r="C14" s="24">
        <v>2273434.2000000002</v>
      </c>
      <c r="D14" s="24">
        <v>390389.99</v>
      </c>
      <c r="E14" s="57">
        <v>484.78</v>
      </c>
      <c r="F14" s="63">
        <v>484.82</v>
      </c>
      <c r="G14" s="65">
        <f t="shared" si="0"/>
        <v>4.0000000000020464E-2</v>
      </c>
      <c r="H14" s="53">
        <v>1</v>
      </c>
      <c r="I14" s="28"/>
      <c r="J14" s="27"/>
      <c r="K14" s="57"/>
      <c r="L14" s="28"/>
      <c r="M14" s="28"/>
      <c r="N14" s="26"/>
      <c r="O14" s="28"/>
      <c r="P14" s="28"/>
      <c r="Q14" s="28"/>
      <c r="R14" s="28"/>
      <c r="S14" s="28"/>
    </row>
    <row r="15" spans="1:19" x14ac:dyDescent="0.25">
      <c r="B15" s="53" t="s">
        <v>86</v>
      </c>
      <c r="C15" s="24">
        <v>2255317.9900000002</v>
      </c>
      <c r="D15" s="24">
        <v>343908.06</v>
      </c>
      <c r="E15" s="57">
        <v>324.18</v>
      </c>
      <c r="F15" s="63">
        <v>324.02999999999997</v>
      </c>
      <c r="G15" s="65">
        <f t="shared" si="0"/>
        <v>-0.15000000000003411</v>
      </c>
      <c r="H15" s="53">
        <v>1</v>
      </c>
      <c r="I15" s="28"/>
      <c r="J15" s="27"/>
      <c r="K15" s="57"/>
      <c r="L15" s="28"/>
      <c r="M15" s="28"/>
      <c r="N15" s="26"/>
      <c r="O15" s="28"/>
      <c r="P15" s="28"/>
      <c r="Q15" s="28"/>
      <c r="R15" s="28"/>
      <c r="S15" s="28"/>
    </row>
    <row r="16" spans="1:19" x14ac:dyDescent="0.25">
      <c r="B16" s="53" t="s">
        <v>87</v>
      </c>
      <c r="C16" s="24">
        <v>2217653.9300000002</v>
      </c>
      <c r="D16" s="24">
        <v>351360.82</v>
      </c>
      <c r="E16" s="57">
        <v>447.37</v>
      </c>
      <c r="F16" s="63">
        <v>447.47</v>
      </c>
      <c r="G16" s="65">
        <f t="shared" si="0"/>
        <v>0.10000000000002274</v>
      </c>
      <c r="H16" s="53">
        <v>1</v>
      </c>
      <c r="I16" s="28"/>
      <c r="J16" s="27"/>
      <c r="K16" s="57"/>
      <c r="L16" s="28"/>
      <c r="M16" s="28"/>
      <c r="N16" s="26"/>
      <c r="O16" s="28"/>
      <c r="P16" s="28"/>
      <c r="Q16" s="28"/>
      <c r="R16" s="28"/>
      <c r="S16" s="28"/>
    </row>
    <row r="17" spans="2:19" s="77" customFormat="1" x14ac:dyDescent="0.25">
      <c r="B17" s="73" t="s">
        <v>88</v>
      </c>
      <c r="C17" s="60">
        <v>2230566.7999999998</v>
      </c>
      <c r="D17" s="60">
        <v>383933.07</v>
      </c>
      <c r="E17" s="50">
        <v>505.44</v>
      </c>
      <c r="F17" s="74">
        <v>505.58</v>
      </c>
      <c r="G17" s="65">
        <f t="shared" si="0"/>
        <v>0.13999999999998636</v>
      </c>
      <c r="H17" s="73">
        <v>1</v>
      </c>
      <c r="I17" s="41"/>
      <c r="J17" s="75"/>
      <c r="K17" s="50"/>
      <c r="L17" s="41"/>
      <c r="M17" s="41"/>
      <c r="N17" s="76"/>
      <c r="O17" s="41"/>
      <c r="P17" s="41"/>
      <c r="Q17" s="41"/>
      <c r="R17" s="41"/>
      <c r="S17" s="41"/>
    </row>
    <row r="18" spans="2:19" x14ac:dyDescent="0.25">
      <c r="B18" s="53" t="s">
        <v>89</v>
      </c>
      <c r="C18" s="24">
        <v>2246636.33</v>
      </c>
      <c r="D18" s="24">
        <v>452295.18</v>
      </c>
      <c r="E18" s="57">
        <v>726.07</v>
      </c>
      <c r="F18" s="57">
        <v>726.15</v>
      </c>
      <c r="G18" s="65">
        <f t="shared" si="0"/>
        <v>7.999999999992724E-2</v>
      </c>
      <c r="H18" s="53">
        <v>1</v>
      </c>
      <c r="I18" s="28"/>
      <c r="J18" s="27"/>
      <c r="K18" s="57"/>
      <c r="L18" s="28"/>
      <c r="M18" s="28"/>
      <c r="N18" s="26"/>
      <c r="O18" s="28"/>
      <c r="P18" s="28"/>
      <c r="Q18" s="28"/>
      <c r="R18" s="28"/>
      <c r="S18" s="28"/>
    </row>
    <row r="19" spans="2:19" x14ac:dyDescent="0.25">
      <c r="B19" s="53" t="s">
        <v>46</v>
      </c>
      <c r="C19" s="24">
        <v>2299112.2200000002</v>
      </c>
      <c r="D19" s="24">
        <v>449165.6</v>
      </c>
      <c r="E19" s="57">
        <v>792.3</v>
      </c>
      <c r="F19" s="57">
        <v>792.24</v>
      </c>
      <c r="G19" s="65">
        <f t="shared" si="0"/>
        <v>-5.999999999994543E-2</v>
      </c>
      <c r="H19" s="53">
        <v>1</v>
      </c>
      <c r="I19" s="28"/>
      <c r="J19" s="27"/>
      <c r="K19" s="57"/>
      <c r="L19" s="28"/>
      <c r="M19" s="28"/>
      <c r="N19" s="26"/>
      <c r="O19" s="28"/>
      <c r="P19" s="28"/>
      <c r="Q19" s="28"/>
      <c r="R19" s="28"/>
      <c r="S19" s="28"/>
    </row>
    <row r="20" spans="2:19" x14ac:dyDescent="0.25">
      <c r="B20" s="53" t="s">
        <v>47</v>
      </c>
      <c r="C20" s="24">
        <v>2234834.4900000002</v>
      </c>
      <c r="D20" s="24">
        <v>447317.88</v>
      </c>
      <c r="E20" s="57">
        <v>645.6</v>
      </c>
      <c r="F20" s="50">
        <v>645.58000000000004</v>
      </c>
      <c r="G20" s="65">
        <f t="shared" si="0"/>
        <v>-1.999999999998181E-2</v>
      </c>
      <c r="H20" s="53">
        <v>1</v>
      </c>
      <c r="I20" s="28"/>
      <c r="J20" s="27"/>
      <c r="K20" s="57"/>
      <c r="L20" s="28"/>
      <c r="M20" s="28"/>
      <c r="N20" s="26"/>
      <c r="O20" s="28"/>
      <c r="P20" s="28"/>
      <c r="Q20" s="28"/>
      <c r="R20" s="28"/>
      <c r="S20" s="28"/>
    </row>
    <row r="21" spans="2:19" x14ac:dyDescent="0.25">
      <c r="B21" s="53" t="s">
        <v>48</v>
      </c>
      <c r="C21" s="24">
        <v>2189264.2799999998</v>
      </c>
      <c r="D21" s="24">
        <v>470024.43</v>
      </c>
      <c r="E21" s="57">
        <v>420.49</v>
      </c>
      <c r="F21" s="50">
        <v>420.49</v>
      </c>
      <c r="G21" s="65">
        <f t="shared" si="0"/>
        <v>0</v>
      </c>
      <c r="H21" s="53">
        <v>1</v>
      </c>
      <c r="I21" s="28"/>
      <c r="J21" s="27"/>
      <c r="K21" s="57"/>
      <c r="L21" s="28"/>
      <c r="M21" s="28"/>
      <c r="N21" s="26"/>
      <c r="O21" s="28"/>
      <c r="P21" s="28"/>
      <c r="Q21" s="28"/>
      <c r="R21" s="28"/>
      <c r="S21" s="28"/>
    </row>
    <row r="22" spans="2:19" x14ac:dyDescent="0.25">
      <c r="B22" s="53" t="s">
        <v>49</v>
      </c>
      <c r="C22" s="24">
        <v>2178578.92</v>
      </c>
      <c r="D22" s="24">
        <v>450331.6</v>
      </c>
      <c r="E22" s="57">
        <v>396.72</v>
      </c>
      <c r="F22" s="50">
        <v>396.74</v>
      </c>
      <c r="G22" s="65">
        <f t="shared" si="0"/>
        <v>1.999999999998181E-2</v>
      </c>
      <c r="H22" s="53">
        <v>1</v>
      </c>
      <c r="I22" s="28"/>
      <c r="J22" s="27"/>
      <c r="K22" s="57"/>
      <c r="L22" s="28"/>
      <c r="M22" s="28"/>
      <c r="N22" s="26"/>
      <c r="O22" s="28"/>
      <c r="P22" s="28"/>
      <c r="Q22" s="28"/>
      <c r="R22" s="28"/>
      <c r="S22" s="28"/>
    </row>
    <row r="23" spans="2:19" x14ac:dyDescent="0.25">
      <c r="B23" s="53" t="s">
        <v>50</v>
      </c>
      <c r="C23" s="24">
        <v>2195446.98</v>
      </c>
      <c r="D23" s="24">
        <v>413334.9</v>
      </c>
      <c r="E23" s="57">
        <v>394.25</v>
      </c>
      <c r="F23" s="57">
        <v>394.31</v>
      </c>
      <c r="G23" s="65">
        <f t="shared" si="0"/>
        <v>6.0000000000002274E-2</v>
      </c>
      <c r="H23" s="53">
        <v>1</v>
      </c>
      <c r="I23" s="28"/>
      <c r="J23" s="27"/>
      <c r="K23" s="57"/>
      <c r="L23" s="28"/>
      <c r="M23" s="28"/>
      <c r="N23" s="26"/>
      <c r="O23" s="28"/>
      <c r="P23" s="28"/>
      <c r="Q23" s="28"/>
      <c r="R23" s="28"/>
      <c r="S23" s="28"/>
    </row>
    <row r="24" spans="2:19" x14ac:dyDescent="0.25">
      <c r="B24" s="53" t="s">
        <v>51</v>
      </c>
      <c r="C24" s="24">
        <v>2252675.31</v>
      </c>
      <c r="D24" s="24">
        <v>391149.43</v>
      </c>
      <c r="E24" s="57">
        <v>566.16999999999996</v>
      </c>
      <c r="F24" s="57">
        <v>566.12</v>
      </c>
      <c r="G24" s="65">
        <f t="shared" si="0"/>
        <v>-4.9999999999954525E-2</v>
      </c>
      <c r="H24" s="53">
        <v>1</v>
      </c>
      <c r="I24" s="28"/>
      <c r="J24" s="27"/>
      <c r="K24" s="57"/>
      <c r="L24" s="28"/>
      <c r="M24" s="28"/>
      <c r="N24" s="26"/>
      <c r="O24" s="28"/>
      <c r="P24" s="28"/>
      <c r="Q24" s="28"/>
      <c r="R24" s="28"/>
      <c r="S24" s="28"/>
    </row>
    <row r="25" spans="2:19" s="77" customFormat="1" x14ac:dyDescent="0.25">
      <c r="B25" s="73" t="s">
        <v>52</v>
      </c>
      <c r="C25" s="60">
        <v>2202367.29</v>
      </c>
      <c r="D25" s="60">
        <v>369139.28</v>
      </c>
      <c r="E25" s="50">
        <v>314.74</v>
      </c>
      <c r="F25" s="50">
        <v>314.64999999999998</v>
      </c>
      <c r="G25" s="65">
        <f t="shared" si="0"/>
        <v>-9.0000000000031832E-2</v>
      </c>
      <c r="H25" s="53">
        <v>1</v>
      </c>
      <c r="I25" s="41"/>
      <c r="J25" s="75"/>
      <c r="K25" s="50"/>
      <c r="L25" s="41"/>
      <c r="M25" s="41"/>
      <c r="N25" s="76"/>
      <c r="O25" s="41"/>
      <c r="P25" s="41"/>
      <c r="Q25" s="41"/>
      <c r="R25" s="41"/>
      <c r="S25" s="41"/>
    </row>
    <row r="26" spans="2:19" x14ac:dyDescent="0.25">
      <c r="B26" s="53" t="s">
        <v>53</v>
      </c>
      <c r="C26" s="24">
        <v>2232783.66</v>
      </c>
      <c r="D26" s="24">
        <v>363143.76</v>
      </c>
      <c r="E26" s="57">
        <v>501.39</v>
      </c>
      <c r="F26" s="57">
        <v>501.51</v>
      </c>
      <c r="G26" s="65">
        <f t="shared" si="0"/>
        <v>0.12000000000000455</v>
      </c>
      <c r="H26" s="53">
        <v>1</v>
      </c>
      <c r="I26" s="28"/>
      <c r="J26" s="27"/>
      <c r="K26" s="57"/>
      <c r="L26" s="28"/>
      <c r="M26" s="28"/>
      <c r="N26" s="26"/>
      <c r="O26" s="28"/>
      <c r="P26" s="28"/>
      <c r="Q26" s="28"/>
      <c r="R26" s="28"/>
      <c r="S26" s="28"/>
    </row>
    <row r="27" spans="2:19" x14ac:dyDescent="0.25">
      <c r="B27" s="53" t="s">
        <v>54</v>
      </c>
      <c r="C27" s="24">
        <v>2257462.0299999998</v>
      </c>
      <c r="D27" s="24">
        <v>363169.14</v>
      </c>
      <c r="E27" s="57">
        <v>527.78</v>
      </c>
      <c r="F27" s="57">
        <v>527.85</v>
      </c>
      <c r="G27" s="65">
        <f t="shared" si="0"/>
        <v>7.0000000000050022E-2</v>
      </c>
      <c r="H27" s="53">
        <v>1</v>
      </c>
      <c r="I27" s="28"/>
      <c r="J27" s="27"/>
      <c r="K27" s="57"/>
      <c r="L27" s="28"/>
      <c r="M27" s="28"/>
      <c r="N27" s="26"/>
      <c r="O27" s="28"/>
      <c r="P27" s="28"/>
      <c r="Q27" s="28"/>
      <c r="R27" s="28"/>
      <c r="S27" s="28"/>
    </row>
    <row r="28" spans="2:19" x14ac:dyDescent="0.25">
      <c r="B28" s="53" t="s">
        <v>36</v>
      </c>
      <c r="C28" s="24">
        <v>2247848.08</v>
      </c>
      <c r="D28" s="24">
        <v>322492.59999999998</v>
      </c>
      <c r="E28" s="57">
        <v>416.69</v>
      </c>
      <c r="F28" s="57">
        <v>416.87</v>
      </c>
      <c r="G28" s="65">
        <f t="shared" si="0"/>
        <v>0.18000000000000682</v>
      </c>
      <c r="H28" s="53">
        <v>1</v>
      </c>
      <c r="I28" s="28"/>
      <c r="J28" s="27"/>
      <c r="K28" s="57"/>
      <c r="L28" s="28"/>
      <c r="M28" s="28"/>
      <c r="N28" s="26"/>
      <c r="O28" s="28"/>
      <c r="P28" s="28"/>
      <c r="Q28" s="28"/>
      <c r="R28" s="28"/>
      <c r="S28" s="28"/>
    </row>
    <row r="29" spans="2:19" x14ac:dyDescent="0.25">
      <c r="B29" s="53" t="s">
        <v>37</v>
      </c>
      <c r="C29" s="24">
        <v>2287872.3199999998</v>
      </c>
      <c r="D29" s="24">
        <v>355451.86</v>
      </c>
      <c r="E29" s="57">
        <v>448.99</v>
      </c>
      <c r="F29" s="57">
        <v>448.84</v>
      </c>
      <c r="G29" s="65">
        <f t="shared" si="0"/>
        <v>-0.15000000000003411</v>
      </c>
      <c r="H29" s="53">
        <v>1</v>
      </c>
      <c r="I29" s="28"/>
      <c r="J29" s="27"/>
      <c r="K29" s="57"/>
      <c r="L29" s="28"/>
      <c r="M29" s="28"/>
      <c r="N29" s="26"/>
      <c r="O29" s="28"/>
      <c r="P29" s="28"/>
      <c r="Q29" s="28"/>
      <c r="R29" s="28"/>
      <c r="S29" s="28"/>
    </row>
    <row r="30" spans="2:19" x14ac:dyDescent="0.25">
      <c r="B30" s="53" t="s">
        <v>38</v>
      </c>
      <c r="C30" s="24">
        <v>2257956.1</v>
      </c>
      <c r="D30" s="24">
        <v>300483.90999999997</v>
      </c>
      <c r="E30" s="57">
        <v>324.42</v>
      </c>
      <c r="F30" s="57">
        <v>324.55</v>
      </c>
      <c r="G30" s="65">
        <f t="shared" si="0"/>
        <v>0.12999999999999545</v>
      </c>
      <c r="H30" s="53">
        <v>1</v>
      </c>
      <c r="I30" s="28"/>
      <c r="J30" s="27"/>
      <c r="K30" s="57"/>
      <c r="L30" s="28"/>
      <c r="M30" s="28"/>
      <c r="N30" s="26"/>
      <c r="O30" s="28"/>
      <c r="P30" s="28"/>
      <c r="Q30" s="28"/>
      <c r="R30" s="28"/>
      <c r="S30" s="28"/>
    </row>
    <row r="31" spans="2:19" x14ac:dyDescent="0.25">
      <c r="B31" s="53" t="s">
        <v>39</v>
      </c>
      <c r="C31" s="24">
        <v>2278215.69</v>
      </c>
      <c r="D31" s="24">
        <v>304828.23</v>
      </c>
      <c r="E31" s="57">
        <v>386.41</v>
      </c>
      <c r="F31" s="57">
        <v>386.32</v>
      </c>
      <c r="G31" s="65">
        <f t="shared" si="0"/>
        <v>-9.0000000000031832E-2</v>
      </c>
      <c r="H31" s="53">
        <v>1</v>
      </c>
      <c r="I31" s="28"/>
      <c r="J31" s="27"/>
      <c r="K31" s="57"/>
      <c r="L31" s="28"/>
      <c r="M31" s="28"/>
      <c r="N31" s="26"/>
      <c r="O31" s="28"/>
      <c r="P31" s="28"/>
      <c r="Q31" s="28"/>
      <c r="R31" s="28"/>
      <c r="S31" s="28"/>
    </row>
    <row r="32" spans="2:19" x14ac:dyDescent="0.25">
      <c r="B32" s="53" t="s">
        <v>40</v>
      </c>
      <c r="C32" s="24">
        <v>2297123.12</v>
      </c>
      <c r="D32" s="24">
        <v>320934.28000000003</v>
      </c>
      <c r="E32" s="57">
        <v>491.13</v>
      </c>
      <c r="F32" s="57">
        <v>491.11</v>
      </c>
      <c r="G32" s="65">
        <f t="shared" si="0"/>
        <v>-1.999999999998181E-2</v>
      </c>
      <c r="H32" s="53">
        <v>1</v>
      </c>
      <c r="I32" s="28"/>
      <c r="J32" s="27"/>
      <c r="K32" s="57"/>
      <c r="L32" s="28"/>
      <c r="M32" s="28"/>
      <c r="N32" s="26"/>
      <c r="O32" s="28"/>
      <c r="P32" s="28"/>
      <c r="Q32" s="28"/>
      <c r="R32" s="28"/>
      <c r="S32" s="28"/>
    </row>
    <row r="33" spans="2:19" x14ac:dyDescent="0.25">
      <c r="B33" s="53" t="s">
        <v>41</v>
      </c>
      <c r="C33" s="24">
        <v>2188634.16</v>
      </c>
      <c r="D33" s="24">
        <v>440679.12</v>
      </c>
      <c r="E33" s="57">
        <v>433.35</v>
      </c>
      <c r="F33" s="57">
        <v>433.27</v>
      </c>
      <c r="G33" s="65">
        <f t="shared" si="0"/>
        <v>-8.0000000000040927E-2</v>
      </c>
      <c r="H33" s="53">
        <v>1</v>
      </c>
      <c r="I33" s="28"/>
      <c r="J33" s="27"/>
      <c r="K33" s="57"/>
      <c r="L33" s="28"/>
      <c r="M33" s="28"/>
      <c r="N33" s="26"/>
      <c r="O33" s="28"/>
      <c r="P33" s="28"/>
      <c r="Q33" s="28"/>
      <c r="R33" s="28"/>
      <c r="S33" s="28"/>
    </row>
    <row r="34" spans="2:19" x14ac:dyDescent="0.25">
      <c r="B34" s="53" t="s">
        <v>55</v>
      </c>
      <c r="C34" s="24">
        <v>2254933.17</v>
      </c>
      <c r="D34" s="24">
        <v>466592.65</v>
      </c>
      <c r="E34" s="57">
        <v>815.27</v>
      </c>
      <c r="F34" s="57">
        <v>815.29</v>
      </c>
      <c r="G34" s="65">
        <f t="shared" si="0"/>
        <v>1.999999999998181E-2</v>
      </c>
      <c r="H34" s="53">
        <v>1</v>
      </c>
      <c r="I34" s="28"/>
      <c r="J34" s="27"/>
      <c r="K34" s="57"/>
      <c r="L34" s="28"/>
      <c r="M34" s="28"/>
      <c r="N34" s="26"/>
      <c r="O34" s="28"/>
      <c r="P34" s="28"/>
      <c r="Q34" s="28"/>
      <c r="R34" s="28"/>
      <c r="S34" s="28"/>
    </row>
    <row r="35" spans="2:19" x14ac:dyDescent="0.25">
      <c r="B35" s="53" t="s">
        <v>90</v>
      </c>
      <c r="C35" s="24">
        <v>2180036.41</v>
      </c>
      <c r="D35" s="24">
        <v>404559.61</v>
      </c>
      <c r="E35" s="57">
        <v>370.86</v>
      </c>
      <c r="F35" s="57">
        <v>371.01</v>
      </c>
      <c r="G35" s="65">
        <f t="shared" si="0"/>
        <v>0.14999999999997726</v>
      </c>
      <c r="H35" s="53">
        <v>1</v>
      </c>
      <c r="I35" s="28"/>
      <c r="J35" s="27"/>
      <c r="K35" s="57"/>
      <c r="L35" s="28"/>
      <c r="M35" s="28"/>
      <c r="N35" s="26"/>
      <c r="O35" s="28"/>
      <c r="P35" s="28"/>
      <c r="Q35" s="28"/>
      <c r="R35" s="28"/>
      <c r="S35" s="28"/>
    </row>
    <row r="36" spans="2:19" x14ac:dyDescent="0.25">
      <c r="B36" s="53" t="s">
        <v>91</v>
      </c>
      <c r="C36" s="24">
        <v>2253199.79</v>
      </c>
      <c r="D36" s="24">
        <v>373293.11</v>
      </c>
      <c r="E36" s="57">
        <v>514.73</v>
      </c>
      <c r="F36" s="57">
        <v>514.61</v>
      </c>
      <c r="G36" s="65">
        <f t="shared" si="0"/>
        <v>-0.12000000000000455</v>
      </c>
      <c r="H36" s="53">
        <v>1</v>
      </c>
      <c r="I36" s="28"/>
      <c r="J36" s="27"/>
      <c r="K36" s="57"/>
      <c r="L36" s="28"/>
      <c r="M36" s="28"/>
      <c r="N36" s="26"/>
      <c r="O36" s="28"/>
      <c r="P36" s="28"/>
      <c r="Q36" s="28"/>
      <c r="R36" s="28"/>
      <c r="S36" s="28"/>
    </row>
    <row r="37" spans="2:19" x14ac:dyDescent="0.25">
      <c r="B37" s="53" t="s">
        <v>92</v>
      </c>
      <c r="C37" s="24">
        <v>2277577.9700000002</v>
      </c>
      <c r="D37" s="24">
        <v>341489.88</v>
      </c>
      <c r="E37" s="57">
        <v>436.57</v>
      </c>
      <c r="F37" s="57">
        <v>436.62</v>
      </c>
      <c r="G37" s="65">
        <f t="shared" si="0"/>
        <v>5.0000000000011369E-2</v>
      </c>
      <c r="H37" s="53">
        <v>1</v>
      </c>
      <c r="I37" s="28"/>
      <c r="J37" s="27"/>
      <c r="K37" s="57"/>
      <c r="L37" s="28"/>
      <c r="M37" s="28"/>
      <c r="N37" s="26"/>
      <c r="O37" s="28"/>
      <c r="P37" s="28"/>
      <c r="Q37" s="28"/>
      <c r="R37" s="28"/>
      <c r="S37" s="28"/>
    </row>
    <row r="38" spans="2:19" x14ac:dyDescent="0.25">
      <c r="B38" s="53" t="s">
        <v>93</v>
      </c>
      <c r="C38" s="24">
        <v>2273707.7200000002</v>
      </c>
      <c r="D38" s="24">
        <v>327717.18</v>
      </c>
      <c r="E38" s="57">
        <v>620.37</v>
      </c>
      <c r="F38" s="57">
        <v>620.37</v>
      </c>
      <c r="G38" s="65">
        <f t="shared" si="0"/>
        <v>0</v>
      </c>
      <c r="H38" s="53">
        <v>1</v>
      </c>
      <c r="I38" s="28"/>
      <c r="J38" s="27"/>
      <c r="K38" s="57"/>
      <c r="L38" s="28"/>
      <c r="M38" s="28"/>
      <c r="N38" s="26"/>
      <c r="O38" s="28"/>
      <c r="P38" s="28"/>
      <c r="Q38" s="28"/>
      <c r="R38" s="28"/>
      <c r="S38" s="28"/>
    </row>
    <row r="39" spans="2:19" x14ac:dyDescent="0.25">
      <c r="B39" s="53" t="s">
        <v>94</v>
      </c>
      <c r="C39" s="24">
        <v>2264287.9500000002</v>
      </c>
      <c r="D39" s="24">
        <v>314201.3</v>
      </c>
      <c r="E39" s="57">
        <v>538.20000000000005</v>
      </c>
      <c r="F39" s="57">
        <v>537.98</v>
      </c>
      <c r="G39" s="65">
        <f t="shared" si="0"/>
        <v>-0.22000000000002728</v>
      </c>
      <c r="H39" s="53">
        <v>1</v>
      </c>
      <c r="I39" s="28"/>
      <c r="J39" s="27"/>
      <c r="K39" s="57"/>
      <c r="L39" s="28"/>
      <c r="M39" s="28"/>
      <c r="N39" s="26"/>
      <c r="O39" s="28"/>
      <c r="P39" s="28"/>
      <c r="Q39" s="28"/>
      <c r="R39" s="28"/>
      <c r="S39" s="28"/>
    </row>
    <row r="40" spans="2:19" x14ac:dyDescent="0.25">
      <c r="B40" s="53"/>
      <c r="C40" s="24"/>
      <c r="D40" s="24"/>
      <c r="E40" s="57"/>
      <c r="F40" s="57"/>
      <c r="G40" s="65"/>
      <c r="H40" s="53"/>
      <c r="I40" s="28"/>
      <c r="J40" s="27"/>
      <c r="K40" s="57"/>
      <c r="L40" s="28"/>
      <c r="M40" s="28"/>
      <c r="N40" s="26"/>
      <c r="O40" s="28"/>
      <c r="P40" s="28"/>
      <c r="Q40" s="28"/>
      <c r="R40" s="28"/>
      <c r="S40" s="28"/>
    </row>
    <row r="41" spans="2:19" x14ac:dyDescent="0.25">
      <c r="B41" s="53"/>
      <c r="C41" s="24"/>
      <c r="D41" s="24"/>
      <c r="E41" s="57"/>
      <c r="F41" s="57"/>
      <c r="G41" s="65"/>
      <c r="H41" s="53"/>
      <c r="I41" s="28"/>
      <c r="J41" s="27"/>
      <c r="K41" s="57"/>
      <c r="L41" s="28"/>
      <c r="M41" s="28"/>
      <c r="N41" s="26"/>
      <c r="O41" s="28"/>
      <c r="P41" s="28"/>
      <c r="Q41" s="28"/>
      <c r="R41" s="28"/>
      <c r="S41" s="28"/>
    </row>
    <row r="42" spans="2:19" x14ac:dyDescent="0.25">
      <c r="B42" s="53"/>
      <c r="C42" s="24"/>
      <c r="D42" s="24"/>
      <c r="E42" s="57"/>
      <c r="F42" s="57"/>
      <c r="G42" s="65"/>
      <c r="H42" s="53"/>
      <c r="I42" s="28"/>
      <c r="J42" s="27"/>
      <c r="K42" s="57"/>
      <c r="L42" s="28"/>
      <c r="M42" s="28"/>
      <c r="N42" s="26"/>
      <c r="O42" s="28"/>
      <c r="P42" s="28"/>
      <c r="Q42" s="28"/>
      <c r="R42" s="28"/>
      <c r="S42" s="28"/>
    </row>
    <row r="43" spans="2:19" x14ac:dyDescent="0.25">
      <c r="B43" s="53"/>
      <c r="C43" s="24"/>
      <c r="D43" s="24"/>
      <c r="E43" s="57"/>
      <c r="F43" s="57"/>
      <c r="G43" s="65"/>
      <c r="H43" s="53"/>
      <c r="I43" s="28"/>
      <c r="J43" s="27"/>
      <c r="K43" s="57"/>
      <c r="L43" s="28"/>
      <c r="M43" s="28"/>
      <c r="N43" s="26"/>
      <c r="O43" s="28"/>
      <c r="P43" s="28"/>
      <c r="Q43" s="28"/>
      <c r="R43" s="28"/>
      <c r="S43" s="28"/>
    </row>
    <row r="44" spans="2:19" s="77" customFormat="1" x14ac:dyDescent="0.25">
      <c r="B44" s="73"/>
      <c r="C44" s="60"/>
      <c r="D44" s="60"/>
      <c r="E44" s="50"/>
      <c r="F44" s="50"/>
      <c r="G44" s="79"/>
      <c r="H44" s="73"/>
      <c r="I44" s="41"/>
      <c r="J44" s="75"/>
      <c r="K44" s="50"/>
      <c r="L44" s="41"/>
      <c r="M44" s="41"/>
      <c r="N44" s="76"/>
      <c r="O44" s="41"/>
      <c r="P44" s="41"/>
      <c r="Q44" s="41"/>
      <c r="R44" s="41"/>
      <c r="S44" s="41"/>
    </row>
    <row r="45" spans="2:19" x14ac:dyDescent="0.25">
      <c r="B45" s="53"/>
      <c r="C45" s="24"/>
      <c r="D45" s="24"/>
      <c r="E45" s="57"/>
      <c r="F45" s="57"/>
      <c r="G45" s="65"/>
      <c r="H45" s="53"/>
      <c r="I45" s="28"/>
      <c r="J45" s="27"/>
      <c r="K45" s="57"/>
      <c r="L45" s="28"/>
      <c r="M45" s="28"/>
      <c r="N45" s="26"/>
      <c r="O45" s="28"/>
      <c r="P45" s="28"/>
      <c r="Q45" s="28"/>
      <c r="R45" s="28"/>
      <c r="S45" s="28"/>
    </row>
    <row r="46" spans="2:19" x14ac:dyDescent="0.25">
      <c r="B46" s="53"/>
      <c r="C46" s="24"/>
      <c r="D46" s="24"/>
      <c r="E46" s="57"/>
      <c r="F46" s="57"/>
      <c r="G46" s="65"/>
      <c r="H46" s="53"/>
      <c r="I46" s="28"/>
      <c r="J46" s="27"/>
      <c r="K46" s="57"/>
      <c r="L46" s="28"/>
      <c r="M46" s="28"/>
      <c r="N46" s="26"/>
      <c r="O46" s="28"/>
      <c r="P46" s="28"/>
      <c r="Q46" s="28"/>
      <c r="R46" s="28"/>
      <c r="S46" s="28"/>
    </row>
    <row r="47" spans="2:19" x14ac:dyDescent="0.25">
      <c r="B47" s="29"/>
      <c r="C47" s="24"/>
      <c r="D47" s="24"/>
      <c r="E47" s="57"/>
      <c r="F47" s="57"/>
      <c r="G47" s="65"/>
      <c r="H47" s="53"/>
      <c r="I47" s="28"/>
      <c r="J47" s="27"/>
      <c r="K47" s="57"/>
      <c r="L47" s="28"/>
      <c r="M47" s="28"/>
      <c r="N47" s="26"/>
      <c r="O47" s="28"/>
      <c r="P47" s="28"/>
      <c r="Q47" s="28"/>
      <c r="R47" s="28"/>
      <c r="S47" s="28"/>
    </row>
    <row r="48" spans="2:19" x14ac:dyDescent="0.25">
      <c r="B48" s="29"/>
      <c r="C48" s="24"/>
      <c r="D48" s="24"/>
      <c r="E48" s="57"/>
      <c r="F48" s="57"/>
      <c r="G48" s="65"/>
      <c r="H48" s="53"/>
      <c r="I48" s="28"/>
      <c r="J48" s="27"/>
      <c r="K48" s="57"/>
      <c r="L48" s="28"/>
      <c r="M48" s="28"/>
      <c r="N48" s="26"/>
      <c r="O48" s="28"/>
      <c r="P48" s="28"/>
      <c r="Q48" s="28"/>
      <c r="R48" s="28"/>
      <c r="S48" s="28"/>
    </row>
    <row r="49" spans="2:20" x14ac:dyDescent="0.25">
      <c r="B49" s="29"/>
      <c r="C49" s="24"/>
      <c r="D49" s="24"/>
      <c r="E49" s="57"/>
      <c r="F49" s="57"/>
      <c r="G49" s="65"/>
      <c r="H49" s="53"/>
      <c r="I49" s="28"/>
      <c r="J49" s="27"/>
      <c r="K49" s="57"/>
      <c r="L49" s="28"/>
      <c r="M49" s="28"/>
      <c r="N49" s="26"/>
      <c r="O49" s="28"/>
      <c r="P49" s="28"/>
      <c r="Q49" s="28"/>
      <c r="R49" s="28"/>
      <c r="S49" s="28"/>
    </row>
    <row r="50" spans="2:20" x14ac:dyDescent="0.25">
      <c r="B50" s="29"/>
      <c r="C50" s="24"/>
      <c r="D50" s="24"/>
      <c r="E50" s="57"/>
      <c r="F50" s="57"/>
      <c r="G50" s="65"/>
      <c r="H50" s="53"/>
      <c r="I50" s="28"/>
      <c r="J50" s="27"/>
      <c r="K50" s="57"/>
      <c r="L50" s="28"/>
      <c r="M50" s="28"/>
      <c r="N50" s="26"/>
      <c r="O50" s="28"/>
      <c r="P50" s="28"/>
      <c r="Q50" s="28"/>
      <c r="R50" s="28"/>
      <c r="S50" s="28"/>
    </row>
    <row r="51" spans="2:20" x14ac:dyDescent="0.25">
      <c r="B51" s="29"/>
      <c r="C51" s="24"/>
      <c r="D51" s="24"/>
      <c r="E51" s="57"/>
      <c r="F51" s="57"/>
      <c r="G51" s="65"/>
      <c r="H51" s="53"/>
      <c r="I51" s="28"/>
      <c r="J51" s="27"/>
      <c r="K51" s="57"/>
      <c r="L51" s="28"/>
      <c r="M51" s="28"/>
      <c r="N51" s="26"/>
      <c r="O51" s="28"/>
      <c r="P51" s="28"/>
      <c r="Q51" s="28"/>
      <c r="R51" s="28"/>
      <c r="S51" s="28"/>
    </row>
    <row r="52" spans="2:20" x14ac:dyDescent="0.25">
      <c r="B52" s="29"/>
      <c r="C52" s="24"/>
      <c r="D52" s="24"/>
      <c r="E52" s="57"/>
      <c r="F52" s="57"/>
      <c r="G52" s="65"/>
      <c r="H52" s="53"/>
      <c r="I52" s="28"/>
      <c r="J52" s="27"/>
      <c r="K52" s="57"/>
      <c r="L52" s="28"/>
      <c r="M52" s="28"/>
      <c r="N52" s="26"/>
      <c r="O52" s="28"/>
      <c r="P52" s="28"/>
      <c r="Q52" s="28"/>
      <c r="R52" s="28"/>
      <c r="S52" s="28"/>
    </row>
    <row r="53" spans="2:20" x14ac:dyDescent="0.25">
      <c r="B53" s="29"/>
      <c r="C53" s="24"/>
      <c r="D53" s="24"/>
      <c r="E53" s="57"/>
      <c r="F53" s="57"/>
      <c r="G53" s="65"/>
      <c r="H53" s="53"/>
      <c r="I53" s="28"/>
      <c r="J53" s="27"/>
      <c r="K53" s="57"/>
      <c r="L53" s="28"/>
      <c r="M53" s="28"/>
      <c r="N53" s="26"/>
      <c r="O53" s="28"/>
      <c r="P53" s="28"/>
      <c r="Q53" s="28"/>
      <c r="R53" s="28"/>
      <c r="S53" s="28"/>
    </row>
    <row r="54" spans="2:20" x14ac:dyDescent="0.25">
      <c r="B54" s="29"/>
      <c r="C54" s="24"/>
      <c r="D54" s="24"/>
      <c r="E54" s="57"/>
      <c r="F54" s="57"/>
      <c r="G54" s="65"/>
      <c r="H54" s="53"/>
      <c r="I54" s="28"/>
      <c r="J54" s="27"/>
      <c r="K54" s="57"/>
      <c r="L54" s="28"/>
      <c r="M54" s="28"/>
      <c r="N54" s="26"/>
      <c r="O54" s="28"/>
      <c r="P54" s="28"/>
      <c r="Q54" s="28"/>
      <c r="R54" s="28"/>
      <c r="S54" s="28"/>
    </row>
    <row r="55" spans="2:20" x14ac:dyDescent="0.25">
      <c r="B55" s="28"/>
      <c r="C55" s="24"/>
      <c r="D55" s="24"/>
      <c r="E55" s="57"/>
      <c r="F55" s="51"/>
      <c r="G55" s="65"/>
      <c r="H55" s="53"/>
      <c r="I55" s="53"/>
      <c r="J55" s="28"/>
      <c r="K55" s="57"/>
      <c r="L55" s="28"/>
      <c r="M55" s="28"/>
      <c r="N55" s="28"/>
      <c r="O55" s="26"/>
      <c r="P55" s="28"/>
      <c r="Q55" s="28"/>
      <c r="R55" s="28"/>
      <c r="S55" s="28"/>
      <c r="T55" s="10"/>
    </row>
    <row r="56" spans="2:20" x14ac:dyDescent="0.25">
      <c r="B56" s="28"/>
      <c r="C56" s="24"/>
      <c r="D56" s="24"/>
      <c r="E56" s="57"/>
      <c r="F56" s="51"/>
      <c r="G56" s="65"/>
      <c r="H56" s="53"/>
      <c r="I56" s="53"/>
      <c r="J56" s="28"/>
      <c r="K56" s="57"/>
      <c r="L56" s="28"/>
      <c r="M56" s="28"/>
      <c r="N56" s="28"/>
      <c r="O56" s="26"/>
      <c r="P56" s="28"/>
      <c r="Q56" s="28"/>
      <c r="R56" s="28"/>
      <c r="S56" s="28"/>
      <c r="T56" s="10"/>
    </row>
    <row r="57" spans="2:20" x14ac:dyDescent="0.25">
      <c r="B57" s="28"/>
      <c r="C57" s="24"/>
      <c r="D57" s="24"/>
      <c r="E57" s="57"/>
      <c r="F57" s="51"/>
      <c r="G57" s="65"/>
      <c r="H57" s="53"/>
      <c r="I57" s="53"/>
      <c r="J57" s="28"/>
      <c r="K57" s="57"/>
      <c r="L57" s="28"/>
      <c r="M57" s="28"/>
      <c r="N57" s="28"/>
      <c r="O57" s="26"/>
      <c r="P57" s="28"/>
      <c r="Q57" s="28"/>
      <c r="R57" s="28"/>
      <c r="S57" s="28"/>
      <c r="T57" s="10"/>
    </row>
    <row r="58" spans="2:20" x14ac:dyDescent="0.25">
      <c r="B58" s="28"/>
      <c r="C58" s="24"/>
      <c r="D58" s="24"/>
      <c r="E58" s="57"/>
      <c r="F58" s="51"/>
      <c r="G58" s="65"/>
      <c r="H58" s="53"/>
      <c r="I58" s="53"/>
      <c r="J58" s="28"/>
      <c r="K58" s="57"/>
      <c r="L58" s="28"/>
      <c r="M58" s="28"/>
      <c r="N58" s="28"/>
      <c r="O58" s="26"/>
      <c r="P58" s="28"/>
      <c r="Q58" s="28"/>
      <c r="R58" s="28"/>
      <c r="S58" s="28"/>
      <c r="T58" s="10"/>
    </row>
    <row r="59" spans="2:20" x14ac:dyDescent="0.25">
      <c r="B59" s="28"/>
      <c r="C59" s="24"/>
      <c r="D59" s="24"/>
      <c r="E59" s="57"/>
      <c r="F59" s="51"/>
      <c r="G59" s="65"/>
      <c r="H59" s="53"/>
      <c r="I59" s="53"/>
      <c r="J59" s="28"/>
      <c r="K59" s="57"/>
      <c r="L59" s="28"/>
      <c r="M59" s="28"/>
      <c r="N59" s="28"/>
      <c r="O59" s="26"/>
      <c r="P59" s="28"/>
      <c r="Q59" s="28"/>
      <c r="R59" s="28"/>
      <c r="S59" s="28"/>
      <c r="T59" s="10"/>
    </row>
    <row r="60" spans="2:20" x14ac:dyDescent="0.25">
      <c r="B60" s="28"/>
      <c r="C60" s="24"/>
      <c r="D60" s="24"/>
      <c r="E60" s="57"/>
      <c r="F60" s="51"/>
      <c r="G60" s="65"/>
      <c r="H60" s="53"/>
      <c r="I60" s="53"/>
      <c r="J60" s="28"/>
      <c r="K60" s="57"/>
      <c r="L60" s="28"/>
      <c r="M60" s="28"/>
      <c r="N60" s="28"/>
      <c r="O60" s="26"/>
      <c r="P60" s="28"/>
      <c r="Q60" s="28"/>
      <c r="R60" s="28"/>
      <c r="S60" s="28"/>
      <c r="T60" s="10"/>
    </row>
    <row r="61" spans="2:20" x14ac:dyDescent="0.25">
      <c r="B61" s="28"/>
      <c r="C61" s="24"/>
      <c r="D61" s="24"/>
      <c r="E61" s="57"/>
      <c r="F61" s="51"/>
      <c r="G61" s="65"/>
      <c r="H61" s="53"/>
      <c r="I61" s="53"/>
      <c r="J61" s="28"/>
      <c r="K61" s="57"/>
      <c r="L61" s="28"/>
      <c r="M61" s="28"/>
      <c r="N61" s="28"/>
      <c r="O61" s="26"/>
      <c r="P61" s="28"/>
      <c r="Q61" s="28"/>
      <c r="R61" s="28"/>
      <c r="S61" s="28"/>
      <c r="T61" s="10"/>
    </row>
    <row r="62" spans="2:20" x14ac:dyDescent="0.25">
      <c r="B62" s="28"/>
      <c r="C62" s="24"/>
      <c r="D62" s="24"/>
      <c r="E62" s="57"/>
      <c r="F62" s="51"/>
      <c r="G62" s="65"/>
      <c r="H62" s="53"/>
      <c r="I62" s="53"/>
      <c r="J62" s="28"/>
      <c r="K62" s="57"/>
      <c r="L62" s="28"/>
      <c r="M62" s="28"/>
      <c r="N62" s="28"/>
      <c r="O62" s="26"/>
      <c r="P62" s="28"/>
      <c r="Q62" s="28"/>
      <c r="R62" s="28"/>
      <c r="S62" s="28"/>
      <c r="T62" s="10"/>
    </row>
    <row r="63" spans="2:20" x14ac:dyDescent="0.25">
      <c r="B63" s="28"/>
      <c r="C63" s="24"/>
      <c r="D63" s="24"/>
      <c r="E63" s="57"/>
      <c r="F63" s="52"/>
      <c r="G63" s="65"/>
      <c r="H63" s="53"/>
      <c r="I63" s="53"/>
      <c r="J63" s="28"/>
      <c r="K63" s="57"/>
      <c r="L63" s="28"/>
      <c r="M63" s="28"/>
      <c r="N63" s="28"/>
      <c r="O63" s="26"/>
      <c r="P63" s="28"/>
      <c r="Q63" s="28"/>
      <c r="R63" s="28"/>
      <c r="S63" s="28"/>
      <c r="T63" s="10"/>
    </row>
    <row r="64" spans="2:20" x14ac:dyDescent="0.25">
      <c r="B64" s="28"/>
      <c r="C64" s="24"/>
      <c r="D64" s="24"/>
      <c r="E64" s="57"/>
      <c r="F64" s="52"/>
      <c r="G64" s="65"/>
      <c r="H64" s="53"/>
      <c r="I64" s="53"/>
      <c r="J64" s="28"/>
      <c r="K64" s="57"/>
      <c r="L64" s="28"/>
      <c r="M64" s="28"/>
      <c r="N64" s="28"/>
      <c r="O64" s="26"/>
      <c r="P64" s="28"/>
      <c r="Q64" s="28"/>
      <c r="R64" s="28"/>
      <c r="S64" s="28"/>
      <c r="T64" s="10"/>
    </row>
    <row r="65" spans="2:20" x14ac:dyDescent="0.25">
      <c r="B65" s="28"/>
      <c r="C65" s="24"/>
      <c r="D65" s="24"/>
      <c r="E65" s="57"/>
      <c r="F65" s="52"/>
      <c r="G65" s="65"/>
      <c r="H65" s="53"/>
      <c r="I65" s="53"/>
      <c r="J65" s="28"/>
      <c r="K65" s="57"/>
      <c r="L65" s="28"/>
      <c r="M65" s="28"/>
      <c r="N65" s="28"/>
      <c r="O65" s="26"/>
      <c r="P65" s="28"/>
      <c r="Q65" s="28"/>
      <c r="R65" s="28"/>
      <c r="S65" s="28"/>
      <c r="T65" s="10"/>
    </row>
    <row r="66" spans="2:20" x14ac:dyDescent="0.25">
      <c r="B66" s="28"/>
      <c r="C66" s="24"/>
      <c r="D66" s="24"/>
      <c r="E66" s="57"/>
      <c r="F66" s="52"/>
      <c r="G66" s="65"/>
      <c r="H66" s="53"/>
      <c r="I66" s="53"/>
      <c r="J66" s="28"/>
      <c r="K66" s="57"/>
      <c r="L66" s="28"/>
      <c r="M66" s="28"/>
      <c r="N66" s="28"/>
      <c r="O66" s="26"/>
      <c r="P66" s="28"/>
      <c r="Q66" s="28"/>
      <c r="R66" s="28"/>
      <c r="S66" s="28"/>
      <c r="T66" s="10"/>
    </row>
    <row r="67" spans="2:20" x14ac:dyDescent="0.25">
      <c r="B67" s="28"/>
      <c r="C67" s="24"/>
      <c r="D67" s="24"/>
      <c r="E67" s="57"/>
      <c r="F67" s="52"/>
      <c r="G67" s="65"/>
      <c r="H67" s="53"/>
      <c r="I67" s="53"/>
      <c r="J67" s="28"/>
      <c r="K67" s="57"/>
      <c r="L67" s="28"/>
      <c r="M67" s="28"/>
      <c r="N67" s="28"/>
      <c r="O67" s="26"/>
      <c r="P67" s="28"/>
      <c r="Q67" s="28"/>
      <c r="R67" s="28"/>
      <c r="S67" s="28"/>
      <c r="T67" s="10"/>
    </row>
    <row r="68" spans="2:20" x14ac:dyDescent="0.25">
      <c r="B68" s="28"/>
      <c r="C68" s="24"/>
      <c r="D68" s="24"/>
      <c r="E68" s="57"/>
      <c r="F68" s="52"/>
      <c r="G68" s="65"/>
      <c r="H68" s="53"/>
      <c r="I68" s="53"/>
      <c r="J68" s="28"/>
      <c r="K68" s="57"/>
      <c r="L68" s="28"/>
      <c r="M68" s="28"/>
      <c r="N68" s="28"/>
      <c r="O68" s="26"/>
      <c r="P68" s="28"/>
      <c r="Q68" s="28"/>
      <c r="R68" s="28"/>
      <c r="S68" s="28"/>
      <c r="T68" s="10"/>
    </row>
    <row r="69" spans="2:20" x14ac:dyDescent="0.25">
      <c r="B69" s="28"/>
      <c r="C69" s="24"/>
      <c r="D69" s="24"/>
      <c r="E69" s="57"/>
      <c r="F69" s="52"/>
      <c r="G69" s="65"/>
      <c r="H69" s="53"/>
      <c r="I69" s="53"/>
      <c r="J69" s="28"/>
      <c r="K69" s="57"/>
      <c r="L69" s="28"/>
      <c r="M69" s="28"/>
      <c r="N69" s="28"/>
      <c r="O69" s="26"/>
      <c r="P69" s="28"/>
      <c r="Q69" s="28"/>
      <c r="R69" s="28"/>
      <c r="S69" s="28"/>
      <c r="T69" s="10"/>
    </row>
    <row r="70" spans="2:20" x14ac:dyDescent="0.25">
      <c r="B70" s="28"/>
      <c r="C70" s="24"/>
      <c r="D70" s="24"/>
      <c r="E70" s="57"/>
      <c r="F70" s="52"/>
      <c r="G70" s="65"/>
      <c r="H70" s="53"/>
      <c r="I70" s="53"/>
      <c r="J70" s="28"/>
      <c r="K70" s="57"/>
      <c r="L70" s="28"/>
      <c r="M70" s="28"/>
      <c r="N70" s="28"/>
      <c r="O70" s="26"/>
      <c r="P70" s="28"/>
      <c r="Q70" s="28"/>
      <c r="R70" s="28"/>
      <c r="S70" s="28"/>
      <c r="T70" s="10"/>
    </row>
    <row r="71" spans="2:20" x14ac:dyDescent="0.25">
      <c r="B71" s="28"/>
      <c r="C71" s="24"/>
      <c r="D71" s="24"/>
      <c r="E71" s="57"/>
      <c r="F71" s="52"/>
      <c r="G71" s="65"/>
      <c r="H71" s="53"/>
      <c r="I71" s="53"/>
      <c r="J71" s="28"/>
      <c r="K71" s="57"/>
      <c r="L71" s="28"/>
      <c r="M71" s="28"/>
      <c r="N71" s="28"/>
      <c r="O71" s="26"/>
      <c r="P71" s="28"/>
      <c r="Q71" s="28"/>
      <c r="R71" s="28"/>
      <c r="S71" s="28"/>
      <c r="T71" s="10"/>
    </row>
    <row r="72" spans="2:20" x14ac:dyDescent="0.25">
      <c r="B72" s="28"/>
      <c r="C72" s="24"/>
      <c r="D72" s="24"/>
      <c r="E72" s="57"/>
      <c r="F72" s="52"/>
      <c r="G72" s="65"/>
      <c r="H72" s="53"/>
      <c r="I72" s="53"/>
      <c r="J72" s="28"/>
      <c r="K72" s="57"/>
      <c r="L72" s="28"/>
      <c r="M72" s="28"/>
      <c r="N72" s="28"/>
      <c r="O72" s="26"/>
      <c r="P72" s="28"/>
      <c r="Q72" s="28"/>
      <c r="R72" s="28"/>
      <c r="S72" s="28"/>
      <c r="T72" s="10"/>
    </row>
    <row r="73" spans="2:20" x14ac:dyDescent="0.25">
      <c r="B73" s="28"/>
      <c r="C73" s="24"/>
      <c r="D73" s="24"/>
      <c r="E73" s="57"/>
      <c r="F73" s="52"/>
      <c r="G73" s="65"/>
      <c r="H73" s="53"/>
      <c r="I73" s="53"/>
      <c r="J73" s="28"/>
      <c r="K73" s="57"/>
      <c r="L73" s="28"/>
      <c r="M73" s="28"/>
      <c r="N73" s="28"/>
      <c r="O73" s="26"/>
      <c r="P73" s="28"/>
      <c r="Q73" s="28"/>
      <c r="R73" s="28"/>
      <c r="S73" s="28"/>
      <c r="T73" s="10"/>
    </row>
    <row r="74" spans="2:20" x14ac:dyDescent="0.25">
      <c r="B74" s="28"/>
      <c r="C74" s="24"/>
      <c r="D74" s="24"/>
      <c r="E74" s="57"/>
      <c r="F74" s="52"/>
      <c r="G74" s="65"/>
      <c r="H74" s="53"/>
      <c r="I74" s="53"/>
      <c r="J74" s="28"/>
      <c r="K74" s="57"/>
      <c r="L74" s="28"/>
      <c r="M74" s="28"/>
      <c r="N74" s="28"/>
      <c r="O74" s="26"/>
      <c r="P74" s="28"/>
      <c r="Q74" s="28"/>
      <c r="R74" s="28"/>
      <c r="S74" s="28"/>
      <c r="T74" s="10"/>
    </row>
    <row r="75" spans="2:20" x14ac:dyDescent="0.25">
      <c r="B75" s="28"/>
      <c r="C75" s="24"/>
      <c r="D75" s="24"/>
      <c r="E75" s="57"/>
      <c r="F75" s="52"/>
      <c r="G75" s="65"/>
      <c r="H75" s="53"/>
      <c r="I75" s="53"/>
      <c r="J75" s="28"/>
      <c r="K75" s="57"/>
      <c r="L75" s="28"/>
      <c r="M75" s="28"/>
      <c r="N75" s="28"/>
      <c r="O75" s="26"/>
      <c r="P75" s="28"/>
      <c r="Q75" s="28"/>
      <c r="R75" s="28"/>
      <c r="S75" s="28"/>
      <c r="T75" s="10"/>
    </row>
    <row r="76" spans="2:20" x14ac:dyDescent="0.25">
      <c r="B76" s="28"/>
      <c r="C76" s="24"/>
      <c r="D76" s="24"/>
      <c r="E76" s="57"/>
      <c r="F76" s="52"/>
      <c r="G76" s="65"/>
      <c r="H76" s="53"/>
      <c r="I76" s="53"/>
      <c r="J76" s="28"/>
      <c r="K76" s="57"/>
      <c r="L76" s="28"/>
      <c r="M76" s="28"/>
      <c r="N76" s="28"/>
      <c r="O76" s="26"/>
      <c r="P76" s="28"/>
      <c r="Q76" s="28"/>
      <c r="R76" s="28"/>
      <c r="S76" s="28"/>
      <c r="T76" s="10"/>
    </row>
    <row r="77" spans="2:20" x14ac:dyDescent="0.25">
      <c r="B77" s="28"/>
      <c r="C77" s="24"/>
      <c r="D77" s="24"/>
      <c r="E77" s="57"/>
      <c r="F77" s="52"/>
      <c r="G77" s="65"/>
      <c r="H77" s="53"/>
      <c r="I77" s="53"/>
      <c r="J77" s="28"/>
      <c r="K77" s="57"/>
      <c r="L77" s="28"/>
      <c r="M77" s="28"/>
      <c r="N77" s="28"/>
      <c r="O77" s="26"/>
      <c r="P77" s="28"/>
      <c r="Q77" s="28"/>
      <c r="R77" s="28"/>
      <c r="S77" s="28"/>
      <c r="T77" s="10"/>
    </row>
    <row r="78" spans="2:20" x14ac:dyDescent="0.25">
      <c r="B78" s="28"/>
      <c r="C78" s="24"/>
      <c r="D78" s="24"/>
      <c r="E78" s="57"/>
      <c r="F78" s="52"/>
      <c r="G78" s="65"/>
      <c r="H78" s="53"/>
      <c r="I78" s="53"/>
      <c r="J78" s="28"/>
      <c r="K78" s="57"/>
      <c r="L78" s="28"/>
      <c r="M78" s="28"/>
      <c r="N78" s="28"/>
      <c r="O78" s="26"/>
      <c r="P78" s="28"/>
      <c r="Q78" s="28"/>
      <c r="R78" s="28"/>
      <c r="S78" s="28"/>
      <c r="T78" s="10"/>
    </row>
    <row r="79" spans="2:20" x14ac:dyDescent="0.25">
      <c r="B79" s="28"/>
      <c r="C79" s="24"/>
      <c r="D79" s="24"/>
      <c r="E79" s="57"/>
      <c r="F79" s="28"/>
      <c r="G79" s="65"/>
      <c r="H79" s="53"/>
      <c r="I79" s="26"/>
      <c r="J79" s="26"/>
      <c r="K79" s="66"/>
      <c r="L79" s="28"/>
      <c r="M79" s="26"/>
      <c r="N79" s="26"/>
      <c r="O79" s="26"/>
      <c r="P79" s="26"/>
      <c r="Q79" s="26"/>
      <c r="R79" s="26"/>
      <c r="S79" s="26"/>
    </row>
    <row r="80" spans="2:20" x14ac:dyDescent="0.25">
      <c r="B80" s="28"/>
      <c r="C80" s="24"/>
      <c r="D80" s="24"/>
      <c r="E80" s="57"/>
      <c r="F80" s="28"/>
      <c r="G80" s="65"/>
      <c r="H80" s="53"/>
      <c r="I80" s="26"/>
      <c r="J80" s="26"/>
      <c r="K80" s="66"/>
      <c r="L80" s="28"/>
      <c r="M80" s="26"/>
      <c r="N80" s="26"/>
      <c r="O80" s="26"/>
      <c r="P80" s="26"/>
      <c r="Q80" s="26"/>
      <c r="R80" s="26"/>
      <c r="S80" s="26"/>
    </row>
    <row r="81" spans="2:19" x14ac:dyDescent="0.25">
      <c r="B81" s="28"/>
      <c r="C81" s="24"/>
      <c r="D81" s="24"/>
      <c r="E81" s="57"/>
      <c r="F81" s="28"/>
      <c r="G81" s="65"/>
      <c r="H81" s="53"/>
      <c r="I81" s="26"/>
      <c r="J81" s="26"/>
      <c r="K81" s="66"/>
      <c r="L81" s="28"/>
      <c r="M81" s="26"/>
      <c r="N81" s="26"/>
      <c r="O81" s="26"/>
      <c r="P81" s="26"/>
      <c r="Q81" s="26"/>
      <c r="R81" s="26"/>
      <c r="S81" s="26"/>
    </row>
    <row r="82" spans="2:19" x14ac:dyDescent="0.25">
      <c r="B82" s="28"/>
      <c r="C82" s="24"/>
      <c r="D82" s="24"/>
      <c r="E82" s="57"/>
      <c r="F82" s="28"/>
      <c r="G82" s="65"/>
      <c r="H82" s="53"/>
      <c r="I82" s="26"/>
      <c r="J82" s="26"/>
      <c r="K82" s="66"/>
      <c r="L82" s="28"/>
      <c r="M82" s="26"/>
      <c r="N82" s="26"/>
      <c r="O82" s="26"/>
      <c r="P82" s="26"/>
      <c r="Q82" s="26"/>
      <c r="R82" s="26"/>
      <c r="S82" s="26"/>
    </row>
    <row r="83" spans="2:19" x14ac:dyDescent="0.25">
      <c r="B83" s="28"/>
      <c r="C83" s="24"/>
      <c r="D83" s="24"/>
      <c r="E83" s="57"/>
      <c r="F83" s="28"/>
      <c r="G83" s="65"/>
      <c r="H83" s="53"/>
      <c r="I83" s="26"/>
      <c r="J83" s="26"/>
      <c r="K83" s="66"/>
      <c r="L83" s="28"/>
      <c r="M83" s="26"/>
      <c r="N83" s="26"/>
      <c r="O83" s="26"/>
      <c r="P83" s="26"/>
      <c r="Q83" s="26"/>
      <c r="R83" s="26"/>
      <c r="S83" s="26"/>
    </row>
    <row r="84" spans="2:19" x14ac:dyDescent="0.25">
      <c r="B84" s="28"/>
      <c r="C84" s="24"/>
      <c r="D84" s="24"/>
      <c r="E84" s="57"/>
      <c r="F84" s="28"/>
      <c r="G84" s="65"/>
      <c r="H84" s="53"/>
      <c r="I84" s="26"/>
      <c r="J84" s="26"/>
      <c r="K84" s="66"/>
      <c r="L84" s="28"/>
      <c r="M84" s="26"/>
      <c r="N84" s="26"/>
      <c r="O84" s="26"/>
      <c r="P84" s="26"/>
      <c r="Q84" s="26"/>
      <c r="R84" s="26"/>
      <c r="S84" s="26"/>
    </row>
    <row r="85" spans="2:19" x14ac:dyDescent="0.25">
      <c r="B85" s="28"/>
      <c r="C85" s="24"/>
      <c r="D85" s="24"/>
      <c r="E85" s="57"/>
      <c r="F85" s="28"/>
      <c r="G85" s="65"/>
      <c r="H85" s="53"/>
      <c r="I85" s="26"/>
      <c r="J85" s="26"/>
      <c r="K85" s="66"/>
      <c r="L85" s="28"/>
      <c r="M85" s="26"/>
      <c r="N85" s="26"/>
      <c r="O85" s="26"/>
      <c r="P85" s="26"/>
      <c r="Q85" s="26"/>
      <c r="R85" s="26"/>
      <c r="S85" s="26"/>
    </row>
    <row r="86" spans="2:19" x14ac:dyDescent="0.25">
      <c r="B86" s="28"/>
      <c r="C86" s="24"/>
      <c r="D86" s="24"/>
      <c r="E86" s="57"/>
      <c r="F86" s="28"/>
      <c r="G86" s="65"/>
      <c r="H86" s="53"/>
      <c r="I86" s="26"/>
      <c r="J86" s="26"/>
      <c r="K86" s="66"/>
      <c r="L86" s="28"/>
      <c r="M86" s="26"/>
      <c r="N86" s="26"/>
      <c r="O86" s="26"/>
      <c r="P86" s="26"/>
      <c r="Q86" s="26"/>
      <c r="R86" s="26"/>
      <c r="S86" s="26"/>
    </row>
    <row r="87" spans="2:19" x14ac:dyDescent="0.25">
      <c r="B87" s="28"/>
      <c r="C87" s="24"/>
      <c r="D87" s="24"/>
      <c r="E87" s="57"/>
      <c r="F87" s="28"/>
      <c r="G87" s="65"/>
      <c r="H87" s="53"/>
      <c r="I87" s="26"/>
      <c r="J87" s="26"/>
      <c r="K87" s="66"/>
      <c r="L87" s="28"/>
      <c r="M87" s="26"/>
      <c r="N87" s="26"/>
      <c r="O87" s="26"/>
      <c r="P87" s="26"/>
      <c r="Q87" s="26"/>
      <c r="R87" s="26"/>
      <c r="S87" s="26"/>
    </row>
    <row r="88" spans="2:19" x14ac:dyDescent="0.25">
      <c r="B88" s="28"/>
      <c r="C88" s="24"/>
      <c r="D88" s="24"/>
      <c r="E88" s="57"/>
      <c r="F88" s="28"/>
      <c r="G88" s="65"/>
      <c r="H88" s="53"/>
      <c r="I88" s="26"/>
      <c r="J88" s="26"/>
      <c r="K88" s="66"/>
      <c r="L88" s="28"/>
      <c r="M88" s="26"/>
      <c r="N88" s="26"/>
      <c r="O88" s="26"/>
      <c r="P88" s="26"/>
      <c r="Q88" s="26"/>
      <c r="R88" s="26"/>
      <c r="S88" s="26"/>
    </row>
    <row r="89" spans="2:19" x14ac:dyDescent="0.25">
      <c r="B89" s="28"/>
      <c r="C89" s="24"/>
      <c r="D89" s="24"/>
      <c r="E89" s="57"/>
      <c r="F89" s="28"/>
      <c r="G89" s="65"/>
      <c r="H89" s="53"/>
      <c r="I89" s="26"/>
      <c r="J89" s="26"/>
      <c r="K89" s="66"/>
      <c r="L89" s="28"/>
      <c r="M89" s="26"/>
      <c r="N89" s="26"/>
      <c r="O89" s="26"/>
      <c r="P89" s="26"/>
      <c r="Q89" s="26"/>
      <c r="R89" s="26"/>
      <c r="S89" s="26"/>
    </row>
    <row r="90" spans="2:19" x14ac:dyDescent="0.25">
      <c r="B90" s="28"/>
      <c r="C90" s="28"/>
      <c r="D90" s="28"/>
      <c r="E90" s="28"/>
      <c r="F90" s="28"/>
      <c r="G90" s="36"/>
      <c r="H90" s="53"/>
      <c r="I90" s="26"/>
      <c r="J90" s="26"/>
      <c r="K90" s="66"/>
      <c r="L90" s="28"/>
      <c r="M90" s="26"/>
      <c r="N90" s="26"/>
      <c r="O90" s="26"/>
      <c r="P90" s="26"/>
      <c r="Q90" s="26"/>
      <c r="R90" s="26"/>
      <c r="S90" s="26"/>
    </row>
    <row r="91" spans="2:19" x14ac:dyDescent="0.25">
      <c r="B91" s="28"/>
      <c r="C91" s="28"/>
      <c r="D91" s="28"/>
      <c r="E91" s="28"/>
      <c r="F91" s="28"/>
      <c r="G91" s="36"/>
      <c r="H91" s="53"/>
      <c r="I91" s="26"/>
      <c r="J91" s="26"/>
      <c r="K91" s="66"/>
      <c r="L91" s="28"/>
      <c r="M91" s="26"/>
      <c r="N91" s="26"/>
      <c r="O91" s="26"/>
      <c r="P91" s="26"/>
      <c r="Q91" s="26"/>
      <c r="R91" s="26"/>
      <c r="S91" s="26"/>
    </row>
    <row r="92" spans="2:19" x14ac:dyDescent="0.25">
      <c r="B92" s="28"/>
      <c r="C92" s="28"/>
      <c r="D92" s="28"/>
      <c r="E92" s="28"/>
      <c r="F92" s="28"/>
      <c r="G92" s="36"/>
      <c r="H92" s="53"/>
      <c r="I92" s="26"/>
      <c r="J92" s="26"/>
      <c r="K92" s="66"/>
      <c r="L92" s="28"/>
      <c r="M92" s="26"/>
      <c r="N92" s="26"/>
      <c r="O92" s="26"/>
      <c r="P92" s="26"/>
      <c r="Q92" s="26"/>
      <c r="R92" s="26"/>
      <c r="S92" s="26"/>
    </row>
    <row r="93" spans="2:19" x14ac:dyDescent="0.25">
      <c r="B93" s="28"/>
      <c r="C93" s="28"/>
      <c r="D93" s="28"/>
      <c r="E93" s="28"/>
      <c r="F93" s="28"/>
      <c r="G93" s="36"/>
      <c r="H93" s="53"/>
      <c r="I93" s="26"/>
      <c r="J93" s="26"/>
      <c r="K93" s="66"/>
      <c r="L93" s="28"/>
      <c r="M93" s="26"/>
      <c r="N93" s="26"/>
      <c r="O93" s="26"/>
      <c r="P93" s="26"/>
      <c r="Q93" s="26"/>
      <c r="R93" s="26"/>
      <c r="S93" s="26"/>
    </row>
  </sheetData>
  <conditionalFormatting sqref="D2:L2">
    <cfRule type="cellIs" dxfId="2" priority="1" operator="equal">
      <formula>"-"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1"/>
  <sheetViews>
    <sheetView zoomScaleNormal="100" workbookViewId="0">
      <pane ySplit="6" topLeftCell="A34" activePane="bottomLeft" state="frozen"/>
      <selection pane="bottomLeft" activeCell="I8" sqref="I8:I66"/>
    </sheetView>
  </sheetViews>
  <sheetFormatPr defaultRowHeight="15" x14ac:dyDescent="0.25"/>
  <cols>
    <col min="1" max="1" width="2.125" style="2" bestFit="1" customWidth="1"/>
    <col min="2" max="2" width="29.75" style="1" bestFit="1" customWidth="1"/>
    <col min="3" max="3" width="11.625" style="1" bestFit="1" customWidth="1"/>
    <col min="4" max="4" width="10.625" style="1" bestFit="1" customWidth="1"/>
    <col min="5" max="5" width="9.875" style="1" customWidth="1"/>
    <col min="6" max="6" width="12" style="1" bestFit="1" customWidth="1"/>
    <col min="7" max="7" width="8.625" style="1" customWidth="1"/>
    <col min="8" max="8" width="6.25" customWidth="1"/>
    <col min="9" max="9" width="11.75" style="20" customWidth="1"/>
    <col min="10" max="10" width="8.125" bestFit="1" customWidth="1"/>
    <col min="11" max="11" width="9" bestFit="1" customWidth="1"/>
    <col min="12" max="12" width="7.75" bestFit="1" customWidth="1"/>
    <col min="13" max="14" width="60.625" bestFit="1" customWidth="1"/>
    <col min="15" max="15" width="10.625" bestFit="1" customWidth="1"/>
    <col min="16" max="16" width="21.75" bestFit="1" customWidth="1"/>
    <col min="17" max="17" width="8.25" bestFit="1" customWidth="1"/>
    <col min="18" max="18" width="10" bestFit="1" customWidth="1"/>
    <col min="19" max="19" width="10.125" bestFit="1" customWidth="1"/>
    <col min="20" max="20" width="7.875" bestFit="1" customWidth="1"/>
    <col min="21" max="21" width="13" bestFit="1" customWidth="1"/>
    <col min="22" max="22" width="8.25" bestFit="1" customWidth="1"/>
    <col min="23" max="23" width="15.375" bestFit="1" customWidth="1"/>
    <col min="24" max="24" width="13.125" bestFit="1" customWidth="1"/>
  </cols>
  <sheetData>
    <row r="1" spans="1:19" s="2" customFormat="1" ht="15.75" thickBot="1" x14ac:dyDescent="0.3">
      <c r="B1" s="10"/>
      <c r="C1" s="3" t="s">
        <v>12</v>
      </c>
      <c r="D1" s="3" t="s">
        <v>8</v>
      </c>
      <c r="E1" s="3" t="s">
        <v>9</v>
      </c>
      <c r="F1" s="3" t="s">
        <v>10</v>
      </c>
      <c r="G1" s="3" t="s">
        <v>5</v>
      </c>
      <c r="H1" s="19">
        <v>0.95</v>
      </c>
      <c r="I1" s="21" t="s">
        <v>30</v>
      </c>
      <c r="J1" s="3" t="s">
        <v>6</v>
      </c>
      <c r="K1" s="3" t="s">
        <v>7</v>
      </c>
      <c r="L1" s="3" t="s">
        <v>11</v>
      </c>
      <c r="M1" s="10"/>
    </row>
    <row r="2" spans="1:19" x14ac:dyDescent="0.25">
      <c r="A2">
        <v>1</v>
      </c>
      <c r="B2" s="43" t="s">
        <v>31</v>
      </c>
      <c r="C2" s="44">
        <f t="array" ref="C2">COUNT(IF($H$7:$H$9923=A2,IF(ISBLANK($G$7:$G$9923),"-",$G$7:$G$9923),"-"))</f>
        <v>35</v>
      </c>
      <c r="D2" s="23">
        <f t="array" ref="D2">IF(C2=0,"-",MIN(IF($H$7:$H$9923=A2,IF(ISBLANK($G$7:$G$9923),"-",$G$7:$G$9923),"-")))</f>
        <v>-0.12481689499998083</v>
      </c>
      <c r="E2" s="23">
        <f t="array" ref="E2">IF(C2=0,"-",MAX(IF($H$7:$H$9923=A2,IF(ISBLANK($G$7:$G$9923),"-",$G$7:$G$9923),"-")))</f>
        <v>0.171875</v>
      </c>
      <c r="F2" s="23">
        <f t="array" ref="F2">IF(C2=0,"-",STDEV(IF($H$7:$H$9923=A2,IF(ISBLANK($G$7:$G$9923),"-",$G$7:$G$9923),"-")))</f>
        <v>8.6602296748380686E-2</v>
      </c>
      <c r="G2" s="23">
        <f t="array" ref="G2">IF(C2=0,"-",SQRT(SUMSQ(IF($H$7:$H$9923=A2,IF(ISBLANK($G$7:$G$9923),"-",$G$7:$G$9923),"-"))/C2))</f>
        <v>8.8793691378435735E-2</v>
      </c>
      <c r="H2" s="23">
        <f>IF(C2=0,"-",G2*1.96)</f>
        <v>0.17403563510173403</v>
      </c>
      <c r="I2" s="23" t="s">
        <v>29</v>
      </c>
      <c r="J2" s="5">
        <f t="array" ref="J2">IFERROR(ROUND(AVERAGEIF($H$7:$H$9923,A2,$G$7:$G$9923),2),"-")</f>
        <v>0.02</v>
      </c>
      <c r="K2" s="5">
        <f t="array" ref="K2">IF(C2=0,"-",MEDIAN(IF($H$7:$H$9923=A2,IF(ISBLANK($G$7:$G$9923),"-",$G$7:$G$9923),"-")))</f>
        <v>3.515625E-2</v>
      </c>
      <c r="L2" s="6">
        <f t="array" ref="L2">IF(C2=0,"-",SKEW(IF($H$7:$H$9923=A2,IF(ISBLANK($G$7:$G$9923),"-",$G$7:$G$9923),"-")))</f>
        <v>-8.8837749582297315E-2</v>
      </c>
      <c r="M2" s="11" t="s">
        <v>28</v>
      </c>
      <c r="N2" s="11" t="s">
        <v>27</v>
      </c>
    </row>
    <row r="3" spans="1:19" x14ac:dyDescent="0.25">
      <c r="A3">
        <v>2</v>
      </c>
      <c r="B3" s="45" t="s">
        <v>32</v>
      </c>
      <c r="C3" s="46">
        <f t="array" ref="C3">COUNT(IF($H$7:$H$9923=A3,IF(ISBLANK($G$7:$G$9923),"-",$G$7:$G$9923),"-"))</f>
        <v>25</v>
      </c>
      <c r="D3" s="24">
        <f t="array" ref="D3">IF(C3=0,"-",MIN(IF($H$7:$H$9923=A3,IF(ISBLANK($G$7:$G$9923),"-",$G$7:$G$9923),"-")))</f>
        <v>-0.25689697200004957</v>
      </c>
      <c r="E3" s="24">
        <f t="array" ref="E3">IF(C3=0,"-",MAX(IF($H$7:$H$9923=A3,IF(ISBLANK($G$7:$G$9923),"-",$G$7:$G$9923),"-")))</f>
        <v>0.31951904300001388</v>
      </c>
      <c r="F3" s="24">
        <f t="array" ref="F3">IF(C3=0,"-",STDEV(IF($H$7:$H$9923=A3,IF(ISBLANK($G$7:$G$9923),"-",$G$7:$G$9923),"-")))</f>
        <v>0.13699480668611336</v>
      </c>
      <c r="G3" s="24">
        <f t="array" ref="G3">IF(C3=0,"-",SQRT(SUMSQ(IF($H$7:$H$9923=A3,IF(ISBLANK($G$7:$G$9923),"-",$G$7:$G$9923),"-"))/C3))</f>
        <v>0.16552511981242876</v>
      </c>
      <c r="H3" s="24" t="s">
        <v>29</v>
      </c>
      <c r="I3" s="24">
        <f>PERCENTILE(I7:I161,0.95)</f>
        <v>0.25733642520004874</v>
      </c>
      <c r="J3" s="22">
        <f t="array" ref="J3">IFERROR(ROUND(AVERAGEIF($H$7:$H$9923,A3,$G$7:$G$9923),2),"-")</f>
        <v>0.1</v>
      </c>
      <c r="K3" s="22">
        <f t="array" ref="K3">IF(C3=0,"-",MEDIAN(IF($H$7:$H$9923=A3,IF(ISBLANK($G$7:$G$9923),"-",$G$7:$G$9923),"-")))</f>
        <v>0.1211853030000043</v>
      </c>
      <c r="L3" s="7">
        <f t="array" ref="L3">IF(C3=0,"-",SKEW(IF($H$7:$H$9923=A3,IF(ISBLANK($G$7:$G$9923),"-",$G$7:$G$9923),"-")))</f>
        <v>-0.76606681171965851</v>
      </c>
      <c r="M3" s="49" t="s">
        <v>95</v>
      </c>
      <c r="N3" s="49">
        <v>28552</v>
      </c>
    </row>
    <row r="4" spans="1:19" s="2" customFormat="1" ht="15.75" thickBot="1" x14ac:dyDescent="0.3">
      <c r="A4" s="2">
        <v>3</v>
      </c>
      <c r="B4" s="47" t="s">
        <v>26</v>
      </c>
      <c r="C4" s="48">
        <f t="array" ref="C4">COUNT(IF($H$7:$H$9923=A4,IF(ISBLANK($G$7:$G$9923),"-",$G$7:$G$9923),"-"))</f>
        <v>0</v>
      </c>
      <c r="D4" s="25" t="str">
        <f t="array" ref="D4">IF(C4=0,"-",MIN(IF($H$7:$H$9923=A4,IF(ISBLANK($G$7:$G$9923),"-",$G$7:$G$9923),"-")))</f>
        <v>-</v>
      </c>
      <c r="E4" s="25" t="str">
        <f t="array" ref="E4">IF(C4=0,"-",MAX(IF($H$7:$H$9923=A4,IF(ISBLANK($G$7:$G$9923),"-",$G$7:$G$9923),"-")))</f>
        <v>-</v>
      </c>
      <c r="F4" s="25" t="str">
        <f t="array" ref="F4">IF(C4=0,"-",STDEV(IF($H$7:$H$9923=A4,IF(ISBLANK($G$7:$G$9923),"-",$G$7:$G$9923),"-")))</f>
        <v>-</v>
      </c>
      <c r="G4" s="25" t="str">
        <f t="array" ref="G4">IF(C4=0,"-",SQRT(SUMSQ(IF($H$7:$H$9923=A4,IF(ISBLANK($G$7:$G$9923),"-",$G$7:$G$9923),"-"))/C4))</f>
        <v>-</v>
      </c>
      <c r="H4" s="25" t="str">
        <f>IF(C4=0,"-",G4*1.96)</f>
        <v>-</v>
      </c>
      <c r="I4" s="25" t="str">
        <f>IF(C4=0,"-",PERCENTILE(IF($H$7:$H$9923=A4,IF(ISBLANK($G$7:$G$9923),"-",$G$7:$G$9923),"-"),0.95))</f>
        <v>-</v>
      </c>
      <c r="J4" s="8" t="str">
        <f t="array" ref="J4">IFERROR(ROUND(AVERAGEIF($H$7:$H$9923,A4,$G$7:$G$9923),2),"-")</f>
        <v>-</v>
      </c>
      <c r="K4" s="8" t="str">
        <f t="array" ref="K4">IF(C4=0,"-",MEDIAN(IF($H$7:$H$9923=A4,IF(ISBLANK($G$7:$G$9923),"-",$G$7:$G$9923),"-")))</f>
        <v>-</v>
      </c>
      <c r="L4" s="9" t="str">
        <f t="array" ref="L4">IF(C4=0,"-",SKEW(IF($H$7:$H$9923=A4,IF(ISBLANK($G$7:$G$9923),"-",$G$7:$G$9923),"-")))</f>
        <v>-</v>
      </c>
      <c r="M4" s="12"/>
    </row>
    <row r="5" spans="1:19" ht="15.75" thickBot="1" x14ac:dyDescent="0.3">
      <c r="K5" s="4"/>
    </row>
    <row r="6" spans="1:19" s="13" customFormat="1" ht="33.75" customHeight="1" thickBot="1" x14ac:dyDescent="0.3">
      <c r="B6" s="16" t="s">
        <v>3</v>
      </c>
      <c r="C6" s="14" t="s">
        <v>2</v>
      </c>
      <c r="D6" s="14" t="s">
        <v>1</v>
      </c>
      <c r="E6" s="14" t="s">
        <v>14</v>
      </c>
      <c r="F6" s="14" t="s">
        <v>34</v>
      </c>
      <c r="G6" s="14" t="s">
        <v>4</v>
      </c>
      <c r="H6" s="16" t="s">
        <v>13</v>
      </c>
      <c r="I6" s="16" t="s">
        <v>35</v>
      </c>
      <c r="J6" s="16" t="s">
        <v>16</v>
      </c>
      <c r="K6" s="16" t="s">
        <v>17</v>
      </c>
      <c r="L6" s="16" t="s">
        <v>18</v>
      </c>
      <c r="M6" s="16" t="s">
        <v>19</v>
      </c>
      <c r="N6" s="16" t="s">
        <v>20</v>
      </c>
      <c r="O6" s="16" t="s">
        <v>21</v>
      </c>
      <c r="P6" s="16" t="s">
        <v>22</v>
      </c>
      <c r="Q6" s="16" t="s">
        <v>23</v>
      </c>
      <c r="R6" s="16" t="s">
        <v>24</v>
      </c>
      <c r="S6" s="16" t="s">
        <v>25</v>
      </c>
    </row>
    <row r="7" spans="1:19" x14ac:dyDescent="0.25">
      <c r="B7" s="37" t="s">
        <v>42</v>
      </c>
      <c r="C7" s="36">
        <v>2233016.52</v>
      </c>
      <c r="D7" s="36">
        <v>475761.19</v>
      </c>
      <c r="E7" s="36">
        <v>526.64001464800003</v>
      </c>
      <c r="F7" s="36">
        <v>526.72619628899997</v>
      </c>
      <c r="G7" s="72">
        <f>F7-E7</f>
        <v>8.6181640999939191E-2</v>
      </c>
      <c r="H7" s="54">
        <v>1</v>
      </c>
      <c r="I7" s="55">
        <f>ABS(G7)</f>
        <v>8.6181640999939191E-2</v>
      </c>
      <c r="J7" s="27"/>
      <c r="K7" s="57"/>
      <c r="L7" s="58"/>
      <c r="M7" s="28"/>
      <c r="N7" s="26"/>
      <c r="O7" s="28"/>
      <c r="P7" s="28"/>
      <c r="Q7" s="28"/>
      <c r="R7" s="28"/>
      <c r="S7" s="28"/>
    </row>
    <row r="8" spans="1:19" x14ac:dyDescent="0.25">
      <c r="B8" s="37" t="s">
        <v>43</v>
      </c>
      <c r="C8" s="36">
        <v>2239114</v>
      </c>
      <c r="D8" s="36">
        <v>420190.97</v>
      </c>
      <c r="E8" s="36">
        <v>704.34002685500002</v>
      </c>
      <c r="F8" s="36">
        <v>704.31469726600005</v>
      </c>
      <c r="G8" s="72">
        <f>F8-E8</f>
        <v>-2.532958899996629E-2</v>
      </c>
      <c r="H8" s="54">
        <v>1</v>
      </c>
      <c r="I8" s="55">
        <f>ABS(G8)</f>
        <v>2.532958899996629E-2</v>
      </c>
      <c r="J8" s="27"/>
      <c r="K8" s="57"/>
      <c r="L8" s="58"/>
      <c r="M8" s="28"/>
      <c r="N8" s="26"/>
      <c r="O8" s="28"/>
      <c r="P8" s="28"/>
      <c r="Q8" s="28"/>
      <c r="R8" s="28"/>
      <c r="S8" s="28"/>
    </row>
    <row r="9" spans="1:19" x14ac:dyDescent="0.25">
      <c r="B9" s="37" t="s">
        <v>44</v>
      </c>
      <c r="C9" s="36">
        <v>2198573.5499999998</v>
      </c>
      <c r="D9" s="36">
        <v>447717.33</v>
      </c>
      <c r="E9" s="36">
        <v>550.78002929700006</v>
      </c>
      <c r="F9" s="36">
        <v>550.76800537099996</v>
      </c>
      <c r="G9" s="72">
        <f t="shared" ref="G9:G66" si="0">F9-E9</f>
        <v>-1.2023926000097163E-2</v>
      </c>
      <c r="H9" s="54">
        <v>1</v>
      </c>
      <c r="I9" s="55">
        <f t="shared" ref="I9:I66" si="1">ABS(G9)</f>
        <v>1.2023926000097163E-2</v>
      </c>
      <c r="J9" s="27"/>
      <c r="K9" s="57"/>
      <c r="L9" s="58"/>
      <c r="M9" s="28"/>
      <c r="N9" s="26"/>
      <c r="O9" s="28"/>
      <c r="P9" s="28"/>
      <c r="Q9" s="28"/>
      <c r="R9" s="28"/>
      <c r="S9" s="28"/>
    </row>
    <row r="10" spans="1:19" x14ac:dyDescent="0.25">
      <c r="B10" s="37" t="s">
        <v>45</v>
      </c>
      <c r="C10" s="36">
        <v>2209413.59</v>
      </c>
      <c r="D10" s="36">
        <v>426246.71</v>
      </c>
      <c r="E10" s="36">
        <v>615.729980469</v>
      </c>
      <c r="F10" s="36">
        <v>615.88446044900002</v>
      </c>
      <c r="G10" s="72">
        <f t="shared" si="0"/>
        <v>0.15447998000001917</v>
      </c>
      <c r="H10" s="54">
        <v>1</v>
      </c>
      <c r="I10" s="55">
        <f t="shared" si="1"/>
        <v>0.15447998000001917</v>
      </c>
      <c r="J10" s="27"/>
      <c r="K10" s="57"/>
      <c r="L10" s="58"/>
      <c r="M10" s="28"/>
      <c r="N10" s="26"/>
      <c r="O10" s="28"/>
      <c r="P10" s="28"/>
      <c r="Q10" s="28"/>
      <c r="R10" s="28"/>
      <c r="S10" s="28"/>
    </row>
    <row r="11" spans="1:19" x14ac:dyDescent="0.25">
      <c r="B11" s="37" t="s">
        <v>80</v>
      </c>
      <c r="C11" s="36">
        <v>2175368.19</v>
      </c>
      <c r="D11" s="36">
        <v>388102.89</v>
      </c>
      <c r="E11" s="36">
        <v>361.70999145500002</v>
      </c>
      <c r="F11" s="36">
        <v>361.70297241200001</v>
      </c>
      <c r="G11" s="72">
        <f t="shared" si="0"/>
        <v>-7.0190430000138804E-3</v>
      </c>
      <c r="H11" s="54">
        <v>1</v>
      </c>
      <c r="I11" s="55">
        <f t="shared" si="1"/>
        <v>7.0190430000138804E-3</v>
      </c>
      <c r="J11" s="27"/>
      <c r="K11" s="57"/>
      <c r="L11" s="58"/>
      <c r="M11" s="28"/>
      <c r="N11" s="26"/>
      <c r="O11" s="28"/>
      <c r="P11" s="28"/>
      <c r="Q11" s="28"/>
      <c r="R11" s="28"/>
      <c r="S11" s="28"/>
    </row>
    <row r="12" spans="1:19" x14ac:dyDescent="0.25">
      <c r="B12" s="37" t="s">
        <v>81</v>
      </c>
      <c r="C12" s="36">
        <v>2217547.4500000002</v>
      </c>
      <c r="D12" s="36">
        <v>398468.38</v>
      </c>
      <c r="E12" s="36">
        <v>510.95999145500002</v>
      </c>
      <c r="F12" s="36">
        <v>511.01663208000002</v>
      </c>
      <c r="G12" s="72">
        <f t="shared" si="0"/>
        <v>5.6640625E-2</v>
      </c>
      <c r="H12" s="54">
        <v>1</v>
      </c>
      <c r="I12" s="55">
        <f t="shared" si="1"/>
        <v>5.6640625E-2</v>
      </c>
      <c r="J12" s="27"/>
      <c r="K12" s="57"/>
      <c r="L12" s="58"/>
      <c r="M12" s="28"/>
      <c r="N12" s="26"/>
      <c r="O12" s="28"/>
      <c r="P12" s="28"/>
      <c r="Q12" s="28"/>
      <c r="R12" s="28"/>
      <c r="S12" s="28"/>
    </row>
    <row r="13" spans="1:19" x14ac:dyDescent="0.25">
      <c r="B13" s="37" t="s">
        <v>82</v>
      </c>
      <c r="C13" s="36">
        <v>2220126.63</v>
      </c>
      <c r="D13" s="36">
        <v>325341.84000000003</v>
      </c>
      <c r="E13" s="36">
        <v>310.329986572</v>
      </c>
      <c r="F13" s="36">
        <v>310.37631225600001</v>
      </c>
      <c r="G13" s="72">
        <f t="shared" si="0"/>
        <v>4.6325684000009915E-2</v>
      </c>
      <c r="H13" s="54">
        <v>1</v>
      </c>
      <c r="I13" s="55">
        <f t="shared" si="1"/>
        <v>4.6325684000009915E-2</v>
      </c>
      <c r="J13" s="27"/>
      <c r="K13" s="57"/>
      <c r="L13" s="58"/>
      <c r="M13" s="28"/>
      <c r="N13" s="26"/>
      <c r="O13" s="28"/>
      <c r="P13" s="28"/>
      <c r="Q13" s="28"/>
      <c r="R13" s="28"/>
      <c r="S13" s="28"/>
    </row>
    <row r="14" spans="1:19" x14ac:dyDescent="0.25">
      <c r="B14" s="37" t="s">
        <v>83</v>
      </c>
      <c r="C14" s="36">
        <v>2282681.11</v>
      </c>
      <c r="D14" s="36">
        <v>327404.09000000003</v>
      </c>
      <c r="E14" s="36">
        <v>582.17999267599998</v>
      </c>
      <c r="F14" s="36">
        <v>582.29913330099998</v>
      </c>
      <c r="G14" s="72">
        <f t="shared" si="0"/>
        <v>0.119140625</v>
      </c>
      <c r="H14" s="54">
        <v>1</v>
      </c>
      <c r="I14" s="55">
        <f t="shared" si="1"/>
        <v>0.119140625</v>
      </c>
      <c r="J14" s="27"/>
      <c r="K14" s="57"/>
      <c r="L14" s="58"/>
      <c r="M14" s="28"/>
      <c r="N14" s="26"/>
      <c r="O14" s="28"/>
      <c r="P14" s="28"/>
      <c r="Q14" s="28"/>
      <c r="R14" s="28"/>
      <c r="S14" s="28"/>
    </row>
    <row r="15" spans="1:19" x14ac:dyDescent="0.25">
      <c r="B15" s="37" t="s">
        <v>84</v>
      </c>
      <c r="C15" s="36">
        <v>2262624.2400000002</v>
      </c>
      <c r="D15" s="36">
        <v>481929.69</v>
      </c>
      <c r="E15" s="36">
        <v>533.75</v>
      </c>
      <c r="F15" s="36">
        <v>533.84344482400002</v>
      </c>
      <c r="G15" s="72">
        <f t="shared" si="0"/>
        <v>9.3444824000016524E-2</v>
      </c>
      <c r="H15" s="54">
        <v>1</v>
      </c>
      <c r="I15" s="55">
        <f t="shared" si="1"/>
        <v>9.3444824000016524E-2</v>
      </c>
      <c r="J15" s="27"/>
      <c r="K15" s="57"/>
      <c r="L15" s="58"/>
      <c r="M15" s="28"/>
      <c r="N15" s="26"/>
      <c r="O15" s="28"/>
      <c r="P15" s="28"/>
      <c r="Q15" s="28"/>
      <c r="R15" s="28"/>
      <c r="S15" s="28"/>
    </row>
    <row r="16" spans="1:19" x14ac:dyDescent="0.25">
      <c r="B16" s="37" t="s">
        <v>85</v>
      </c>
      <c r="C16" s="36">
        <v>2273434.2000000002</v>
      </c>
      <c r="D16" s="36">
        <v>390389.99</v>
      </c>
      <c r="E16" s="36">
        <v>484.780029297</v>
      </c>
      <c r="F16" s="36">
        <v>484.89828491200001</v>
      </c>
      <c r="G16" s="72">
        <f t="shared" si="0"/>
        <v>0.11825561500000958</v>
      </c>
      <c r="H16" s="54">
        <v>1</v>
      </c>
      <c r="I16" s="55">
        <f t="shared" si="1"/>
        <v>0.11825561500000958</v>
      </c>
      <c r="J16" s="27"/>
      <c r="K16" s="57"/>
      <c r="L16" s="58"/>
      <c r="M16" s="28"/>
      <c r="N16" s="26"/>
      <c r="O16" s="28"/>
      <c r="P16" s="28"/>
      <c r="Q16" s="28"/>
      <c r="R16" s="28"/>
      <c r="S16" s="28"/>
    </row>
    <row r="17" spans="2:19" x14ac:dyDescent="0.25">
      <c r="B17" s="37" t="s">
        <v>86</v>
      </c>
      <c r="C17" s="36">
        <v>2255317.9900000002</v>
      </c>
      <c r="D17" s="36">
        <v>343908.06</v>
      </c>
      <c r="E17" s="36">
        <v>324.17999267599998</v>
      </c>
      <c r="F17" s="36">
        <v>324.06399536100002</v>
      </c>
      <c r="G17" s="72">
        <f t="shared" si="0"/>
        <v>-0.11599731499995869</v>
      </c>
      <c r="H17" s="54">
        <v>1</v>
      </c>
      <c r="I17" s="55">
        <f t="shared" si="1"/>
        <v>0.11599731499995869</v>
      </c>
      <c r="J17" s="27"/>
      <c r="K17" s="57"/>
      <c r="L17" s="58"/>
      <c r="M17" s="28"/>
      <c r="N17" s="26"/>
      <c r="O17" s="28"/>
      <c r="P17" s="28"/>
      <c r="Q17" s="28"/>
      <c r="R17" s="28"/>
      <c r="S17" s="28"/>
    </row>
    <row r="18" spans="2:19" x14ac:dyDescent="0.25">
      <c r="B18" s="37" t="s">
        <v>87</v>
      </c>
      <c r="C18" s="36">
        <v>2217653.9300000002</v>
      </c>
      <c r="D18" s="36">
        <v>351360.82</v>
      </c>
      <c r="E18" s="36">
        <v>447.36999511699997</v>
      </c>
      <c r="F18" s="36">
        <v>447.46343994099999</v>
      </c>
      <c r="G18" s="72">
        <f t="shared" si="0"/>
        <v>9.3444824000016524E-2</v>
      </c>
      <c r="H18" s="54">
        <v>1</v>
      </c>
      <c r="I18" s="55">
        <f t="shared" si="1"/>
        <v>9.3444824000016524E-2</v>
      </c>
      <c r="J18" s="27"/>
      <c r="K18" s="57"/>
      <c r="L18" s="58"/>
      <c r="M18" s="28"/>
      <c r="N18" s="26"/>
      <c r="O18" s="28"/>
      <c r="P18" s="28"/>
      <c r="Q18" s="28"/>
      <c r="R18" s="28"/>
      <c r="S18" s="28"/>
    </row>
    <row r="19" spans="2:19" x14ac:dyDescent="0.25">
      <c r="B19" s="37" t="s">
        <v>88</v>
      </c>
      <c r="C19" s="36">
        <v>2230566.7999999998</v>
      </c>
      <c r="D19" s="36">
        <v>383933.07</v>
      </c>
      <c r="E19" s="36">
        <v>505.44003295900001</v>
      </c>
      <c r="F19" s="36">
        <v>505.58108520500002</v>
      </c>
      <c r="G19" s="72">
        <f t="shared" si="0"/>
        <v>0.1410522460000152</v>
      </c>
      <c r="H19" s="54">
        <v>1</v>
      </c>
      <c r="I19" s="55">
        <f t="shared" si="1"/>
        <v>0.1410522460000152</v>
      </c>
      <c r="J19" s="27"/>
      <c r="K19" s="57"/>
      <c r="L19" s="58"/>
      <c r="M19" s="28"/>
      <c r="N19" s="26"/>
      <c r="O19" s="28"/>
      <c r="P19" s="28"/>
      <c r="Q19" s="28"/>
      <c r="R19" s="28"/>
      <c r="S19" s="28"/>
    </row>
    <row r="20" spans="2:19" x14ac:dyDescent="0.25">
      <c r="B20" s="37" t="s">
        <v>89</v>
      </c>
      <c r="C20" s="36">
        <v>2246636.33</v>
      </c>
      <c r="D20" s="36">
        <v>452295.18</v>
      </c>
      <c r="E20" s="36">
        <v>726.07000732400002</v>
      </c>
      <c r="F20" s="36">
        <v>726.14532470699999</v>
      </c>
      <c r="G20" s="72">
        <f t="shared" si="0"/>
        <v>7.5317382999969595E-2</v>
      </c>
      <c r="H20" s="54">
        <v>1</v>
      </c>
      <c r="I20" s="55">
        <f t="shared" si="1"/>
        <v>7.5317382999969595E-2</v>
      </c>
      <c r="J20" s="27"/>
      <c r="K20" s="57"/>
      <c r="L20" s="58"/>
      <c r="M20" s="28"/>
      <c r="N20" s="26"/>
      <c r="O20" s="28"/>
      <c r="P20" s="28"/>
      <c r="Q20" s="28"/>
      <c r="R20" s="28"/>
      <c r="S20" s="28"/>
    </row>
    <row r="21" spans="2:19" x14ac:dyDescent="0.25">
      <c r="B21" s="37" t="s">
        <v>46</v>
      </c>
      <c r="C21" s="36">
        <v>2299112.2200000002</v>
      </c>
      <c r="D21" s="36">
        <v>449165.6</v>
      </c>
      <c r="E21" s="36">
        <v>792.29998779300001</v>
      </c>
      <c r="F21" s="36">
        <v>792.22503662099996</v>
      </c>
      <c r="G21" s="72">
        <f t="shared" si="0"/>
        <v>-7.4951172000055521E-2</v>
      </c>
      <c r="H21" s="54">
        <v>1</v>
      </c>
      <c r="I21" s="55">
        <f t="shared" si="1"/>
        <v>7.4951172000055521E-2</v>
      </c>
      <c r="J21" s="27"/>
      <c r="K21" s="57"/>
      <c r="L21" s="58"/>
      <c r="M21" s="28"/>
      <c r="N21" s="26"/>
      <c r="O21" s="28"/>
      <c r="P21" s="28"/>
      <c r="Q21" s="28"/>
      <c r="R21" s="28"/>
      <c r="S21" s="28"/>
    </row>
    <row r="22" spans="2:19" x14ac:dyDescent="0.25">
      <c r="B22" s="37" t="s">
        <v>47</v>
      </c>
      <c r="C22" s="36">
        <v>2234834.4900000002</v>
      </c>
      <c r="D22" s="36">
        <v>447317.88</v>
      </c>
      <c r="E22" s="36">
        <v>645.59997558600003</v>
      </c>
      <c r="F22" s="36">
        <v>645.58258056600005</v>
      </c>
      <c r="G22" s="72">
        <f t="shared" si="0"/>
        <v>-1.7395019999980832E-2</v>
      </c>
      <c r="H22" s="54">
        <v>1</v>
      </c>
      <c r="I22" s="55">
        <f t="shared" si="1"/>
        <v>1.7395019999980832E-2</v>
      </c>
      <c r="J22" s="27"/>
      <c r="K22" s="57"/>
      <c r="L22" s="58"/>
      <c r="M22" s="28"/>
      <c r="N22" s="26"/>
      <c r="O22" s="28"/>
      <c r="P22" s="28"/>
      <c r="Q22" s="28"/>
      <c r="R22" s="28"/>
      <c r="S22" s="28"/>
    </row>
    <row r="23" spans="2:19" x14ac:dyDescent="0.25">
      <c r="B23" s="37" t="s">
        <v>48</v>
      </c>
      <c r="C23" s="36">
        <v>2189264.2799999998</v>
      </c>
      <c r="D23" s="36">
        <v>470024.43</v>
      </c>
      <c r="E23" s="36">
        <v>420.489990234</v>
      </c>
      <c r="F23" s="36">
        <v>420.44342040999999</v>
      </c>
      <c r="G23" s="72">
        <f t="shared" si="0"/>
        <v>-4.6569824000016524E-2</v>
      </c>
      <c r="H23" s="54">
        <v>1</v>
      </c>
      <c r="I23" s="55">
        <f t="shared" si="1"/>
        <v>4.6569824000016524E-2</v>
      </c>
      <c r="J23" s="27"/>
      <c r="K23" s="57"/>
      <c r="L23" s="58"/>
      <c r="M23" s="28"/>
      <c r="N23" s="26"/>
      <c r="O23" s="28"/>
      <c r="P23" s="28"/>
      <c r="Q23" s="28"/>
      <c r="R23" s="28"/>
      <c r="S23" s="28"/>
    </row>
    <row r="24" spans="2:19" x14ac:dyDescent="0.25">
      <c r="B24" s="37" t="s">
        <v>49</v>
      </c>
      <c r="C24" s="36">
        <v>2178578.92</v>
      </c>
      <c r="D24" s="36">
        <v>450331.6</v>
      </c>
      <c r="E24" s="36">
        <v>396.72000122100002</v>
      </c>
      <c r="F24" s="36">
        <v>396.750244141</v>
      </c>
      <c r="G24" s="72">
        <f t="shared" si="0"/>
        <v>3.0242919999977858E-2</v>
      </c>
      <c r="H24" s="54">
        <v>1</v>
      </c>
      <c r="I24" s="55">
        <f t="shared" si="1"/>
        <v>3.0242919999977858E-2</v>
      </c>
      <c r="J24" s="27"/>
      <c r="K24" s="57"/>
      <c r="L24" s="58"/>
      <c r="M24" s="28"/>
      <c r="N24" s="26"/>
      <c r="O24" s="28"/>
      <c r="P24" s="28"/>
      <c r="Q24" s="28"/>
      <c r="R24" s="28"/>
      <c r="S24" s="28"/>
    </row>
    <row r="25" spans="2:19" x14ac:dyDescent="0.25">
      <c r="B25" s="37" t="s">
        <v>50</v>
      </c>
      <c r="C25" s="36">
        <v>2195446.98</v>
      </c>
      <c r="D25" s="36">
        <v>413334.9</v>
      </c>
      <c r="E25" s="36">
        <v>394.25</v>
      </c>
      <c r="F25" s="36">
        <v>394.25671386699997</v>
      </c>
      <c r="G25" s="72">
        <f t="shared" si="0"/>
        <v>6.7138669999735612E-3</v>
      </c>
      <c r="H25" s="54">
        <v>1</v>
      </c>
      <c r="I25" s="55">
        <f t="shared" si="1"/>
        <v>6.7138669999735612E-3</v>
      </c>
      <c r="J25" s="27"/>
      <c r="K25" s="57"/>
      <c r="L25" s="58"/>
      <c r="M25" s="28"/>
      <c r="N25" s="26"/>
      <c r="O25" s="28"/>
      <c r="P25" s="28"/>
      <c r="Q25" s="28"/>
      <c r="R25" s="28"/>
      <c r="S25" s="28"/>
    </row>
    <row r="26" spans="2:19" x14ac:dyDescent="0.25">
      <c r="B26" s="37" t="s">
        <v>51</v>
      </c>
      <c r="C26" s="36">
        <v>2252675.31</v>
      </c>
      <c r="D26" s="36">
        <v>391149.43</v>
      </c>
      <c r="E26" s="36">
        <v>566.16998291000004</v>
      </c>
      <c r="F26" s="36">
        <v>566.14605712900004</v>
      </c>
      <c r="G26" s="72">
        <f t="shared" si="0"/>
        <v>-2.3925781000002644E-2</v>
      </c>
      <c r="H26" s="54">
        <v>1</v>
      </c>
      <c r="I26" s="55">
        <f t="shared" si="1"/>
        <v>2.3925781000002644E-2</v>
      </c>
      <c r="J26" s="27"/>
      <c r="K26" s="57"/>
      <c r="L26" s="58"/>
      <c r="M26" s="28"/>
      <c r="N26" s="26"/>
      <c r="O26" s="28"/>
      <c r="P26" s="28"/>
      <c r="Q26" s="28"/>
      <c r="R26" s="28"/>
      <c r="S26" s="28"/>
    </row>
    <row r="27" spans="2:19" x14ac:dyDescent="0.25">
      <c r="B27" s="37" t="s">
        <v>52</v>
      </c>
      <c r="C27" s="36">
        <v>2202367.29</v>
      </c>
      <c r="D27" s="36">
        <v>369139.28</v>
      </c>
      <c r="E27" s="36">
        <v>314.739990234</v>
      </c>
      <c r="F27" s="36">
        <v>314.67095947299998</v>
      </c>
      <c r="G27" s="72">
        <f t="shared" si="0"/>
        <v>-6.9030761000021812E-2</v>
      </c>
      <c r="H27" s="54">
        <v>1</v>
      </c>
      <c r="I27" s="55">
        <f t="shared" si="1"/>
        <v>6.9030761000021812E-2</v>
      </c>
      <c r="J27" s="27"/>
      <c r="K27" s="57"/>
      <c r="L27" s="58"/>
      <c r="M27" s="28"/>
      <c r="N27" s="26"/>
      <c r="O27" s="28"/>
      <c r="P27" s="28"/>
      <c r="Q27" s="28"/>
      <c r="R27" s="28"/>
      <c r="S27" s="28"/>
    </row>
    <row r="28" spans="2:19" x14ac:dyDescent="0.25">
      <c r="B28" s="37" t="s">
        <v>53</v>
      </c>
      <c r="C28" s="36">
        <v>2232783.66</v>
      </c>
      <c r="D28" s="36">
        <v>363143.76</v>
      </c>
      <c r="E28" s="36">
        <v>501.38998413100001</v>
      </c>
      <c r="F28" s="36">
        <v>501.51065063499999</v>
      </c>
      <c r="G28" s="72">
        <f t="shared" si="0"/>
        <v>0.1206665039999848</v>
      </c>
      <c r="H28" s="54">
        <v>1</v>
      </c>
      <c r="I28" s="55">
        <f t="shared" si="1"/>
        <v>0.1206665039999848</v>
      </c>
      <c r="J28" s="27"/>
      <c r="K28" s="57"/>
      <c r="L28" s="58"/>
      <c r="M28" s="28"/>
      <c r="N28" s="26"/>
      <c r="O28" s="28"/>
      <c r="P28" s="28"/>
      <c r="Q28" s="28"/>
      <c r="R28" s="28"/>
      <c r="S28" s="28"/>
    </row>
    <row r="29" spans="2:19" x14ac:dyDescent="0.25">
      <c r="B29" s="37" t="s">
        <v>54</v>
      </c>
      <c r="C29" s="36">
        <v>2257462.0299999998</v>
      </c>
      <c r="D29" s="36">
        <v>363169.14</v>
      </c>
      <c r="E29" s="36">
        <v>527.78002929700006</v>
      </c>
      <c r="F29" s="36">
        <v>527.83093261700003</v>
      </c>
      <c r="G29" s="72">
        <f t="shared" si="0"/>
        <v>5.0903319999974883E-2</v>
      </c>
      <c r="H29" s="54">
        <v>1</v>
      </c>
      <c r="I29" s="55">
        <f t="shared" si="1"/>
        <v>5.0903319999974883E-2</v>
      </c>
      <c r="J29" s="27"/>
      <c r="K29" s="57"/>
      <c r="L29" s="58"/>
      <c r="M29" s="28"/>
      <c r="N29" s="26"/>
      <c r="O29" s="28"/>
      <c r="P29" s="28"/>
      <c r="Q29" s="28"/>
      <c r="R29" s="28"/>
      <c r="S29" s="28"/>
    </row>
    <row r="30" spans="2:19" x14ac:dyDescent="0.25">
      <c r="B30" s="37" t="s">
        <v>36</v>
      </c>
      <c r="C30" s="36">
        <v>2247848.08</v>
      </c>
      <c r="D30" s="36">
        <v>322492.59999999998</v>
      </c>
      <c r="E30" s="36">
        <v>416.69000244099999</v>
      </c>
      <c r="F30" s="36">
        <v>416.86187744099999</v>
      </c>
      <c r="G30" s="72">
        <f t="shared" si="0"/>
        <v>0.171875</v>
      </c>
      <c r="H30" s="54">
        <v>1</v>
      </c>
      <c r="I30" s="55">
        <f t="shared" si="1"/>
        <v>0.171875</v>
      </c>
      <c r="J30" s="27"/>
      <c r="K30" s="57"/>
      <c r="L30" s="58"/>
      <c r="M30" s="28"/>
      <c r="N30" s="26"/>
      <c r="O30" s="28"/>
      <c r="P30" s="28"/>
      <c r="Q30" s="28"/>
      <c r="R30" s="28"/>
      <c r="S30" s="28"/>
    </row>
    <row r="31" spans="2:19" x14ac:dyDescent="0.25">
      <c r="B31" s="37" t="s">
        <v>37</v>
      </c>
      <c r="C31" s="36">
        <v>2287872.3199999998</v>
      </c>
      <c r="D31" s="36">
        <v>355451.86</v>
      </c>
      <c r="E31" s="36">
        <v>448.98995971699998</v>
      </c>
      <c r="F31" s="36">
        <v>448.92315673799999</v>
      </c>
      <c r="G31" s="72">
        <f t="shared" si="0"/>
        <v>-6.6802978999987772E-2</v>
      </c>
      <c r="H31" s="54">
        <v>1</v>
      </c>
      <c r="I31" s="55">
        <f t="shared" si="1"/>
        <v>6.6802978999987772E-2</v>
      </c>
      <c r="J31" s="27"/>
      <c r="K31" s="57"/>
      <c r="L31" s="58"/>
      <c r="M31" s="28"/>
      <c r="N31" s="26"/>
      <c r="O31" s="28"/>
      <c r="P31" s="28"/>
      <c r="Q31" s="28"/>
      <c r="R31" s="28"/>
      <c r="S31" s="28"/>
    </row>
    <row r="32" spans="2:19" x14ac:dyDescent="0.25">
      <c r="B32" s="37" t="s">
        <v>38</v>
      </c>
      <c r="C32" s="36">
        <v>2257956.1</v>
      </c>
      <c r="D32" s="36">
        <v>300483.90999999997</v>
      </c>
      <c r="E32" s="36">
        <v>324.420013428</v>
      </c>
      <c r="F32" s="36">
        <v>324.55490112299998</v>
      </c>
      <c r="G32" s="72">
        <f t="shared" si="0"/>
        <v>0.13488769499997488</v>
      </c>
      <c r="H32" s="54">
        <v>1</v>
      </c>
      <c r="I32" s="55">
        <f t="shared" si="1"/>
        <v>0.13488769499997488</v>
      </c>
      <c r="J32" s="27"/>
      <c r="K32" s="57"/>
      <c r="L32" s="58"/>
      <c r="M32" s="28"/>
      <c r="N32" s="26"/>
      <c r="O32" s="28"/>
      <c r="P32" s="28"/>
      <c r="Q32" s="28"/>
      <c r="R32" s="28"/>
      <c r="S32" s="28"/>
    </row>
    <row r="33" spans="2:19" x14ac:dyDescent="0.25">
      <c r="B33" s="37" t="s">
        <v>39</v>
      </c>
      <c r="C33" s="36">
        <v>2278215.69</v>
      </c>
      <c r="D33" s="36">
        <v>304828.23</v>
      </c>
      <c r="E33" s="36">
        <v>386.41000366200001</v>
      </c>
      <c r="F33" s="36">
        <v>386.34094238300003</v>
      </c>
      <c r="G33" s="72">
        <f t="shared" si="0"/>
        <v>-6.9061278999981823E-2</v>
      </c>
      <c r="H33" s="54">
        <v>1</v>
      </c>
      <c r="I33" s="55">
        <f t="shared" si="1"/>
        <v>6.9061278999981823E-2</v>
      </c>
      <c r="J33" s="27"/>
      <c r="K33" s="57"/>
      <c r="L33" s="58"/>
      <c r="M33" s="28"/>
      <c r="N33" s="26"/>
      <c r="O33" s="28"/>
      <c r="P33" s="28"/>
      <c r="Q33" s="28"/>
      <c r="R33" s="28"/>
      <c r="S33" s="28"/>
    </row>
    <row r="34" spans="2:19" x14ac:dyDescent="0.25">
      <c r="B34" s="37" t="s">
        <v>40</v>
      </c>
      <c r="C34" s="36">
        <v>2297123.12</v>
      </c>
      <c r="D34" s="36">
        <v>320934.28000000003</v>
      </c>
      <c r="E34" s="36">
        <v>491.1300354</v>
      </c>
      <c r="F34" s="36">
        <v>491.199707031</v>
      </c>
      <c r="G34" s="72">
        <f t="shared" si="0"/>
        <v>6.9671631000005618E-2</v>
      </c>
      <c r="H34" s="54">
        <v>1</v>
      </c>
      <c r="I34" s="55">
        <f t="shared" si="1"/>
        <v>6.9671631000005618E-2</v>
      </c>
      <c r="J34" s="27"/>
      <c r="K34" s="57"/>
      <c r="L34" s="58"/>
      <c r="M34" s="28"/>
      <c r="N34" s="26"/>
      <c r="O34" s="28"/>
      <c r="P34" s="28"/>
      <c r="Q34" s="28"/>
      <c r="R34" s="28"/>
      <c r="S34" s="28"/>
    </row>
    <row r="35" spans="2:19" x14ac:dyDescent="0.25">
      <c r="B35" s="37" t="s">
        <v>41</v>
      </c>
      <c r="C35" s="36">
        <v>2188634.16</v>
      </c>
      <c r="D35" s="36">
        <v>440679.12</v>
      </c>
      <c r="E35" s="36">
        <v>433.35000610399999</v>
      </c>
      <c r="F35" s="36">
        <v>433.23770141599999</v>
      </c>
      <c r="G35" s="72">
        <f t="shared" si="0"/>
        <v>-0.11230468799999471</v>
      </c>
      <c r="H35" s="54">
        <v>1</v>
      </c>
      <c r="I35" s="55">
        <f t="shared" si="1"/>
        <v>0.11230468799999471</v>
      </c>
      <c r="J35" s="27"/>
      <c r="K35" s="57"/>
      <c r="L35" s="58"/>
      <c r="M35" s="28"/>
      <c r="N35" s="26"/>
      <c r="O35" s="28"/>
      <c r="P35" s="28"/>
      <c r="Q35" s="28"/>
      <c r="R35" s="28"/>
      <c r="S35" s="28"/>
    </row>
    <row r="36" spans="2:19" x14ac:dyDescent="0.25">
      <c r="B36" s="37" t="s">
        <v>55</v>
      </c>
      <c r="C36" s="36">
        <v>2254933.17</v>
      </c>
      <c r="D36" s="36">
        <v>466592.65</v>
      </c>
      <c r="E36" s="36">
        <v>815.270019531</v>
      </c>
      <c r="F36" s="36">
        <v>815.20074462900004</v>
      </c>
      <c r="G36" s="72">
        <f t="shared" si="0"/>
        <v>-6.9274901999961003E-2</v>
      </c>
      <c r="H36" s="54">
        <v>1</v>
      </c>
      <c r="I36" s="55">
        <f t="shared" si="1"/>
        <v>6.9274901999961003E-2</v>
      </c>
      <c r="J36" s="27"/>
      <c r="K36" s="57"/>
      <c r="L36" s="58"/>
      <c r="M36" s="28"/>
      <c r="N36" s="26"/>
      <c r="O36" s="28"/>
      <c r="P36" s="28"/>
      <c r="Q36" s="28"/>
      <c r="R36" s="28"/>
      <c r="S36" s="28"/>
    </row>
    <row r="37" spans="2:19" x14ac:dyDescent="0.25">
      <c r="B37" s="37" t="s">
        <v>90</v>
      </c>
      <c r="C37" s="36">
        <v>2180036.41</v>
      </c>
      <c r="D37" s="36">
        <v>404559.61</v>
      </c>
      <c r="E37" s="36">
        <v>370.85998535200002</v>
      </c>
      <c r="F37" s="36">
        <v>370.98764038100001</v>
      </c>
      <c r="G37" s="72">
        <f t="shared" si="0"/>
        <v>0.12765502899998182</v>
      </c>
      <c r="H37" s="54">
        <v>1</v>
      </c>
      <c r="I37" s="55">
        <f t="shared" si="1"/>
        <v>0.12765502899998182</v>
      </c>
      <c r="J37" s="27"/>
      <c r="K37" s="57"/>
      <c r="L37" s="58"/>
      <c r="M37" s="28"/>
      <c r="N37" s="26"/>
      <c r="O37" s="28"/>
      <c r="P37" s="28"/>
      <c r="Q37" s="28"/>
      <c r="R37" s="28"/>
      <c r="S37" s="28"/>
    </row>
    <row r="38" spans="2:19" x14ac:dyDescent="0.25">
      <c r="B38" s="37" t="s">
        <v>91</v>
      </c>
      <c r="C38" s="36">
        <v>2253199.79</v>
      </c>
      <c r="D38" s="36">
        <v>373293.11</v>
      </c>
      <c r="E38" s="36">
        <v>514.729980469</v>
      </c>
      <c r="F38" s="36">
        <v>514.60516357400002</v>
      </c>
      <c r="G38" s="72">
        <f t="shared" si="0"/>
        <v>-0.12481689499998083</v>
      </c>
      <c r="H38" s="54">
        <v>1</v>
      </c>
      <c r="I38" s="55">
        <f t="shared" si="1"/>
        <v>0.12481689499998083</v>
      </c>
      <c r="J38" s="27"/>
      <c r="K38" s="57"/>
      <c r="L38" s="58"/>
      <c r="M38" s="28"/>
      <c r="N38" s="26"/>
      <c r="O38" s="28"/>
      <c r="P38" s="28"/>
      <c r="Q38" s="28"/>
      <c r="R38" s="28"/>
      <c r="S38" s="28"/>
    </row>
    <row r="39" spans="2:19" x14ac:dyDescent="0.25">
      <c r="B39" s="37" t="s">
        <v>92</v>
      </c>
      <c r="C39" s="36">
        <v>2277577.9700000002</v>
      </c>
      <c r="D39" s="36">
        <v>341489.88</v>
      </c>
      <c r="E39" s="36">
        <v>436.57000732400002</v>
      </c>
      <c r="F39" s="36">
        <v>436.60516357400002</v>
      </c>
      <c r="G39" s="72">
        <f t="shared" si="0"/>
        <v>3.515625E-2</v>
      </c>
      <c r="H39" s="54">
        <v>1</v>
      </c>
      <c r="I39" s="55">
        <f t="shared" si="1"/>
        <v>3.515625E-2</v>
      </c>
      <c r="J39" s="27"/>
      <c r="K39" s="57"/>
      <c r="L39" s="58"/>
      <c r="M39" s="28"/>
      <c r="N39" s="26"/>
      <c r="O39" s="28"/>
      <c r="P39" s="28"/>
      <c r="Q39" s="28"/>
      <c r="R39" s="28"/>
      <c r="S39" s="28"/>
    </row>
    <row r="40" spans="2:19" x14ac:dyDescent="0.25">
      <c r="B40" s="37" t="s">
        <v>93</v>
      </c>
      <c r="C40" s="36">
        <v>2273707.7200000002</v>
      </c>
      <c r="D40" s="36">
        <v>327717.18</v>
      </c>
      <c r="E40" s="36">
        <v>620.36999511700003</v>
      </c>
      <c r="F40" s="36">
        <v>620.41674804700006</v>
      </c>
      <c r="G40" s="72">
        <f t="shared" si="0"/>
        <v>4.6752930000025117E-2</v>
      </c>
      <c r="H40" s="54">
        <v>1</v>
      </c>
      <c r="I40" s="55">
        <f t="shared" si="1"/>
        <v>4.6752930000025117E-2</v>
      </c>
      <c r="J40" s="27"/>
      <c r="K40" s="57"/>
      <c r="L40" s="58"/>
      <c r="M40" s="28"/>
      <c r="N40" s="26"/>
      <c r="O40" s="28"/>
      <c r="P40" s="28"/>
      <c r="Q40" s="28"/>
      <c r="R40" s="28"/>
      <c r="S40" s="28"/>
    </row>
    <row r="41" spans="2:19" x14ac:dyDescent="0.25">
      <c r="B41" s="37" t="s">
        <v>94</v>
      </c>
      <c r="C41" s="36">
        <v>2264287.9500000002</v>
      </c>
      <c r="D41" s="36">
        <v>314201.3</v>
      </c>
      <c r="E41" s="36">
        <v>538.20001220699999</v>
      </c>
      <c r="F41" s="36">
        <v>538.11206054700006</v>
      </c>
      <c r="G41" s="72">
        <f t="shared" si="0"/>
        <v>-8.7951659999930598E-2</v>
      </c>
      <c r="H41" s="54">
        <v>1</v>
      </c>
      <c r="I41" s="55">
        <f t="shared" si="1"/>
        <v>8.7951659999930598E-2</v>
      </c>
      <c r="J41" s="27"/>
      <c r="K41" s="57"/>
      <c r="L41" s="58"/>
      <c r="M41" s="28"/>
      <c r="N41" s="26"/>
      <c r="O41" s="28"/>
      <c r="P41" s="28"/>
      <c r="Q41" s="28"/>
      <c r="R41" s="28"/>
      <c r="S41" s="28"/>
    </row>
    <row r="42" spans="2:19" x14ac:dyDescent="0.25">
      <c r="B42" s="37" t="s">
        <v>96</v>
      </c>
      <c r="C42" s="36">
        <v>2209867.64</v>
      </c>
      <c r="D42" s="36">
        <v>459676.89</v>
      </c>
      <c r="E42" s="36">
        <v>651.35998535199997</v>
      </c>
      <c r="F42" s="36">
        <v>651.54748535199997</v>
      </c>
      <c r="G42" s="72">
        <f t="shared" si="0"/>
        <v>0.1875</v>
      </c>
      <c r="H42" s="54">
        <v>2</v>
      </c>
      <c r="I42" s="55">
        <f t="shared" si="1"/>
        <v>0.1875</v>
      </c>
      <c r="J42" s="27"/>
      <c r="K42" s="57"/>
      <c r="L42" s="58"/>
      <c r="M42" s="28"/>
      <c r="N42" s="26"/>
      <c r="O42" s="28"/>
      <c r="P42" s="28"/>
      <c r="Q42" s="28"/>
      <c r="R42" s="28"/>
      <c r="S42" s="28"/>
    </row>
    <row r="43" spans="2:19" x14ac:dyDescent="0.25">
      <c r="B43" s="37" t="s">
        <v>97</v>
      </c>
      <c r="C43" s="36">
        <v>2271067.4</v>
      </c>
      <c r="D43" s="36">
        <v>426421.07</v>
      </c>
      <c r="E43" s="36">
        <v>692</v>
      </c>
      <c r="F43" s="36">
        <v>692.03881835899995</v>
      </c>
      <c r="G43" s="72">
        <f t="shared" si="0"/>
        <v>3.8818358999947122E-2</v>
      </c>
      <c r="H43" s="54">
        <v>2</v>
      </c>
      <c r="I43" s="55">
        <f t="shared" si="1"/>
        <v>3.8818358999947122E-2</v>
      </c>
      <c r="J43" s="27"/>
      <c r="K43" s="57"/>
      <c r="L43" s="58"/>
      <c r="M43" s="28"/>
      <c r="N43" s="26"/>
      <c r="O43" s="28"/>
      <c r="P43" s="28"/>
      <c r="Q43" s="28"/>
      <c r="R43" s="28"/>
      <c r="S43" s="28"/>
    </row>
    <row r="44" spans="2:19" x14ac:dyDescent="0.25">
      <c r="B44" s="37" t="s">
        <v>98</v>
      </c>
      <c r="C44" s="50">
        <v>2280681.61</v>
      </c>
      <c r="D44" s="50">
        <v>455251.62</v>
      </c>
      <c r="E44" s="50">
        <v>692.32000732400002</v>
      </c>
      <c r="F44" s="50">
        <v>692.20025634800004</v>
      </c>
      <c r="G44" s="72">
        <f t="shared" si="0"/>
        <v>-0.11975097599997753</v>
      </c>
      <c r="H44" s="54">
        <v>2</v>
      </c>
      <c r="I44" s="55">
        <f t="shared" si="1"/>
        <v>0.11975097599997753</v>
      </c>
      <c r="J44" s="27"/>
      <c r="K44" s="57"/>
      <c r="L44" s="58"/>
      <c r="M44" s="28"/>
      <c r="N44" s="26"/>
      <c r="O44" s="28"/>
      <c r="P44" s="28"/>
      <c r="Q44" s="28"/>
      <c r="R44" s="28"/>
      <c r="S44" s="28"/>
    </row>
    <row r="45" spans="2:19" x14ac:dyDescent="0.25">
      <c r="B45" s="37" t="s">
        <v>99</v>
      </c>
      <c r="C45" s="50">
        <v>2262335.9300000002</v>
      </c>
      <c r="D45" s="50">
        <v>478896.5</v>
      </c>
      <c r="E45" s="50">
        <v>537.09997558600003</v>
      </c>
      <c r="F45" s="50">
        <v>537.22625732400002</v>
      </c>
      <c r="G45" s="72">
        <f t="shared" si="0"/>
        <v>0.12628173799998876</v>
      </c>
      <c r="H45" s="54">
        <v>2</v>
      </c>
      <c r="I45" s="55">
        <f t="shared" si="1"/>
        <v>0.12628173799998876</v>
      </c>
      <c r="J45" s="27"/>
      <c r="K45" s="57"/>
      <c r="L45" s="58"/>
      <c r="M45" s="28"/>
      <c r="N45" s="26"/>
      <c r="O45" s="28"/>
      <c r="P45" s="28"/>
      <c r="Q45" s="28"/>
      <c r="R45" s="28"/>
      <c r="S45" s="28"/>
    </row>
    <row r="46" spans="2:19" x14ac:dyDescent="0.25">
      <c r="B46" s="37" t="s">
        <v>100</v>
      </c>
      <c r="C46" s="50">
        <v>2229090.0499999998</v>
      </c>
      <c r="D46" s="50">
        <v>448627.46</v>
      </c>
      <c r="E46" s="50">
        <v>515.13000488299997</v>
      </c>
      <c r="F46" s="50">
        <v>515.23046875</v>
      </c>
      <c r="G46" s="72">
        <f t="shared" si="0"/>
        <v>0.1004638670000304</v>
      </c>
      <c r="H46" s="54">
        <v>2</v>
      </c>
      <c r="I46" s="55">
        <f t="shared" si="1"/>
        <v>0.1004638670000304</v>
      </c>
      <c r="J46" s="27"/>
      <c r="K46" s="57"/>
      <c r="L46" s="58"/>
      <c r="M46" s="28"/>
      <c r="N46" s="26"/>
      <c r="O46" s="28"/>
      <c r="P46" s="28"/>
      <c r="Q46" s="28"/>
      <c r="R46" s="28"/>
      <c r="S46" s="28"/>
    </row>
    <row r="47" spans="2:19" x14ac:dyDescent="0.25">
      <c r="B47" s="37" t="s">
        <v>101</v>
      </c>
      <c r="C47" s="50">
        <v>2263360.64</v>
      </c>
      <c r="D47" s="50">
        <v>433528.65</v>
      </c>
      <c r="E47" s="50">
        <v>1161.2399902300001</v>
      </c>
      <c r="F47" s="50">
        <v>1161.2053222699999</v>
      </c>
      <c r="G47" s="72">
        <f t="shared" si="0"/>
        <v>-3.4667960000206222E-2</v>
      </c>
      <c r="H47" s="54">
        <v>2</v>
      </c>
      <c r="I47" s="55">
        <f t="shared" si="1"/>
        <v>3.4667960000206222E-2</v>
      </c>
      <c r="J47" s="27"/>
      <c r="K47" s="57"/>
      <c r="L47" s="58"/>
      <c r="M47" s="28"/>
      <c r="N47" s="26"/>
      <c r="O47" s="28"/>
      <c r="P47" s="28"/>
      <c r="Q47" s="28"/>
      <c r="R47" s="28"/>
      <c r="S47" s="28"/>
    </row>
    <row r="48" spans="2:19" x14ac:dyDescent="0.25">
      <c r="B48" s="37" t="s">
        <v>102</v>
      </c>
      <c r="C48" s="50">
        <v>2214588.98</v>
      </c>
      <c r="D48" s="50">
        <v>374874.02</v>
      </c>
      <c r="E48" s="50">
        <v>581.48999023399995</v>
      </c>
      <c r="F48" s="50">
        <v>581.75567626999998</v>
      </c>
      <c r="G48" s="72">
        <f t="shared" si="0"/>
        <v>0.26568603600003371</v>
      </c>
      <c r="H48" s="54">
        <v>2</v>
      </c>
      <c r="I48" s="55">
        <f t="shared" si="1"/>
        <v>0.26568603600003371</v>
      </c>
      <c r="J48" s="27"/>
      <c r="K48" s="57"/>
      <c r="L48" s="58"/>
      <c r="M48" s="28"/>
      <c r="N48" s="26"/>
      <c r="O48" s="28"/>
      <c r="P48" s="28"/>
      <c r="Q48" s="28"/>
      <c r="R48" s="28"/>
      <c r="S48" s="28"/>
    </row>
    <row r="49" spans="2:20" x14ac:dyDescent="0.25">
      <c r="B49" s="37" t="s">
        <v>103</v>
      </c>
      <c r="C49" s="50">
        <v>2241373.6800000002</v>
      </c>
      <c r="D49" s="50">
        <v>387712.23</v>
      </c>
      <c r="E49" s="50">
        <v>565.29998779300001</v>
      </c>
      <c r="F49" s="50">
        <v>565.32696533199999</v>
      </c>
      <c r="G49" s="72">
        <f t="shared" si="0"/>
        <v>2.6977538999972239E-2</v>
      </c>
      <c r="H49" s="54">
        <v>2</v>
      </c>
      <c r="I49" s="55">
        <f t="shared" si="1"/>
        <v>2.6977538999972239E-2</v>
      </c>
      <c r="J49" s="27"/>
      <c r="K49" s="57"/>
      <c r="L49" s="58"/>
      <c r="M49" s="28"/>
      <c r="N49" s="26"/>
      <c r="O49" s="28"/>
      <c r="P49" s="28"/>
      <c r="Q49" s="28"/>
      <c r="R49" s="28"/>
      <c r="S49" s="28"/>
    </row>
    <row r="50" spans="2:20" x14ac:dyDescent="0.25">
      <c r="B50" s="37" t="s">
        <v>104</v>
      </c>
      <c r="C50" s="50">
        <v>2229753.7000000002</v>
      </c>
      <c r="D50" s="50">
        <v>363526.62</v>
      </c>
      <c r="E50" s="50">
        <v>414.23001098600002</v>
      </c>
      <c r="F50" s="50">
        <v>414.31018066399997</v>
      </c>
      <c r="G50" s="72">
        <f t="shared" si="0"/>
        <v>8.0169677999947453E-2</v>
      </c>
      <c r="H50" s="54">
        <v>2</v>
      </c>
      <c r="I50" s="55">
        <f t="shared" si="1"/>
        <v>8.0169677999947453E-2</v>
      </c>
      <c r="J50" s="27"/>
      <c r="K50" s="57"/>
      <c r="L50" s="58"/>
      <c r="M50" s="28"/>
      <c r="N50" s="26"/>
      <c r="O50" s="28"/>
      <c r="P50" s="28"/>
      <c r="Q50" s="28"/>
      <c r="R50" s="28"/>
      <c r="S50" s="28"/>
    </row>
    <row r="51" spans="2:20" x14ac:dyDescent="0.25">
      <c r="B51" s="37" t="s">
        <v>105</v>
      </c>
      <c r="C51" s="50">
        <v>2275056.34</v>
      </c>
      <c r="D51" s="50">
        <v>337961.84</v>
      </c>
      <c r="E51" s="50">
        <v>522.71002197300004</v>
      </c>
      <c r="F51" s="50">
        <v>522.88208007799994</v>
      </c>
      <c r="G51" s="72">
        <f t="shared" si="0"/>
        <v>0.17205810499990548</v>
      </c>
      <c r="H51" s="54">
        <v>2</v>
      </c>
      <c r="I51" s="55">
        <f t="shared" si="1"/>
        <v>0.17205810499990548</v>
      </c>
      <c r="J51" s="27"/>
      <c r="K51" s="57"/>
      <c r="L51" s="58"/>
      <c r="M51" s="28"/>
      <c r="N51" s="26"/>
      <c r="O51" s="28"/>
      <c r="P51" s="28"/>
      <c r="Q51" s="28"/>
      <c r="R51" s="28"/>
      <c r="S51" s="28"/>
    </row>
    <row r="52" spans="2:20" x14ac:dyDescent="0.25">
      <c r="B52" s="37" t="s">
        <v>106</v>
      </c>
      <c r="C52" s="50">
        <v>2266347.83</v>
      </c>
      <c r="D52" s="50">
        <v>316828.42</v>
      </c>
      <c r="E52" s="50">
        <v>446.94000244099999</v>
      </c>
      <c r="F52" s="50">
        <v>447.06118774399999</v>
      </c>
      <c r="G52" s="72">
        <f t="shared" si="0"/>
        <v>0.1211853030000043</v>
      </c>
      <c r="H52" s="54">
        <v>2</v>
      </c>
      <c r="I52" s="55">
        <f t="shared" si="1"/>
        <v>0.1211853030000043</v>
      </c>
      <c r="J52" s="27"/>
      <c r="K52" s="57"/>
      <c r="L52" s="58"/>
      <c r="M52" s="28"/>
      <c r="N52" s="26"/>
      <c r="O52" s="28"/>
      <c r="P52" s="28"/>
      <c r="Q52" s="28"/>
      <c r="R52" s="28"/>
      <c r="S52" s="28"/>
    </row>
    <row r="53" spans="2:20" x14ac:dyDescent="0.25">
      <c r="B53" s="37" t="s">
        <v>107</v>
      </c>
      <c r="C53" s="50">
        <v>2222619.14</v>
      </c>
      <c r="D53" s="50">
        <v>335879.15</v>
      </c>
      <c r="E53" s="50">
        <v>332.98001098600002</v>
      </c>
      <c r="F53" s="50">
        <v>333.06756591800001</v>
      </c>
      <c r="G53" s="72">
        <f t="shared" si="0"/>
        <v>8.7554931999989094E-2</v>
      </c>
      <c r="H53" s="54">
        <v>2</v>
      </c>
      <c r="I53" s="55">
        <f t="shared" si="1"/>
        <v>8.7554931999989094E-2</v>
      </c>
      <c r="J53" s="27"/>
      <c r="K53" s="57"/>
      <c r="L53" s="58"/>
      <c r="M53" s="28"/>
      <c r="N53" s="26"/>
      <c r="O53" s="28"/>
      <c r="P53" s="28"/>
      <c r="Q53" s="28"/>
      <c r="R53" s="28"/>
      <c r="S53" s="28"/>
    </row>
    <row r="54" spans="2:20" x14ac:dyDescent="0.25">
      <c r="B54" s="37" t="s">
        <v>108</v>
      </c>
      <c r="C54" s="50">
        <v>2216825.1800000002</v>
      </c>
      <c r="D54" s="50">
        <v>388990.35</v>
      </c>
      <c r="E54" s="50">
        <v>481.04000854499998</v>
      </c>
      <c r="F54" s="50">
        <v>481.19879150399998</v>
      </c>
      <c r="G54" s="72">
        <f t="shared" si="0"/>
        <v>0.15878295900000694</v>
      </c>
      <c r="H54" s="54">
        <v>2</v>
      </c>
      <c r="I54" s="55">
        <f t="shared" si="1"/>
        <v>0.15878295900000694</v>
      </c>
      <c r="J54" s="28"/>
      <c r="K54" s="57"/>
      <c r="L54" s="58"/>
      <c r="M54" s="28"/>
      <c r="N54" s="28"/>
      <c r="O54" s="26"/>
      <c r="P54" s="28"/>
      <c r="Q54" s="28"/>
      <c r="R54" s="28"/>
      <c r="S54" s="28"/>
      <c r="T54" s="10"/>
    </row>
    <row r="55" spans="2:20" x14ac:dyDescent="0.25">
      <c r="B55" s="37" t="s">
        <v>109</v>
      </c>
      <c r="C55" s="50">
        <v>2275741.62</v>
      </c>
      <c r="D55" s="50">
        <v>377932.23</v>
      </c>
      <c r="E55" s="50">
        <v>431.14001464799998</v>
      </c>
      <c r="F55" s="50">
        <v>431.18966674799998</v>
      </c>
      <c r="G55" s="72">
        <f t="shared" si="0"/>
        <v>4.9652100000002974E-2</v>
      </c>
      <c r="H55" s="54">
        <v>2</v>
      </c>
      <c r="I55" s="55">
        <f t="shared" si="1"/>
        <v>4.9652100000002974E-2</v>
      </c>
      <c r="J55" s="28"/>
      <c r="K55" s="57"/>
      <c r="L55" s="58"/>
      <c r="M55" s="28"/>
      <c r="N55" s="28"/>
      <c r="O55" s="26"/>
      <c r="P55" s="28"/>
      <c r="Q55" s="28"/>
      <c r="R55" s="28"/>
      <c r="S55" s="28"/>
      <c r="T55" s="10"/>
    </row>
    <row r="56" spans="2:20" x14ac:dyDescent="0.25">
      <c r="B56" s="37" t="s">
        <v>110</v>
      </c>
      <c r="C56" s="50">
        <v>2186338.8199999998</v>
      </c>
      <c r="D56" s="50">
        <v>438715.42</v>
      </c>
      <c r="E56" s="50">
        <v>378.79998779300001</v>
      </c>
      <c r="F56" s="50">
        <v>378.65109252899998</v>
      </c>
      <c r="G56" s="72">
        <f t="shared" si="0"/>
        <v>-0.14889526400003206</v>
      </c>
      <c r="H56" s="54">
        <v>2</v>
      </c>
      <c r="I56" s="55">
        <f t="shared" si="1"/>
        <v>0.14889526400003206</v>
      </c>
      <c r="J56" s="28"/>
      <c r="K56" s="57"/>
      <c r="L56" s="58"/>
      <c r="M56" s="28"/>
      <c r="N56" s="28"/>
      <c r="O56" s="26"/>
      <c r="P56" s="28"/>
      <c r="Q56" s="28"/>
      <c r="R56" s="28"/>
      <c r="S56" s="28"/>
      <c r="T56" s="10"/>
    </row>
    <row r="57" spans="2:20" x14ac:dyDescent="0.25">
      <c r="B57" s="37" t="s">
        <v>111</v>
      </c>
      <c r="C57" s="50">
        <v>2257186.02</v>
      </c>
      <c r="D57" s="50">
        <v>299424.39</v>
      </c>
      <c r="E57" s="50">
        <v>333.82000732400002</v>
      </c>
      <c r="F57" s="50">
        <v>334.13125610399999</v>
      </c>
      <c r="G57" s="72">
        <f t="shared" si="0"/>
        <v>0.31124877999997125</v>
      </c>
      <c r="H57" s="54">
        <v>2</v>
      </c>
      <c r="I57" s="55">
        <f t="shared" si="1"/>
        <v>0.31124877999997125</v>
      </c>
      <c r="J57" s="28"/>
      <c r="K57" s="57"/>
      <c r="L57" s="58"/>
      <c r="M57" s="28"/>
      <c r="N57" s="28"/>
      <c r="O57" s="26"/>
      <c r="P57" s="28"/>
      <c r="Q57" s="28"/>
      <c r="R57" s="28"/>
      <c r="S57" s="28"/>
      <c r="T57" s="10"/>
    </row>
    <row r="58" spans="2:20" x14ac:dyDescent="0.25">
      <c r="B58" s="37" t="s">
        <v>112</v>
      </c>
      <c r="C58" s="50">
        <v>2263055.5099999998</v>
      </c>
      <c r="D58" s="50">
        <v>451357.12</v>
      </c>
      <c r="E58" s="50">
        <v>699.520019531</v>
      </c>
      <c r="F58" s="50">
        <v>699.26312255899995</v>
      </c>
      <c r="G58" s="72">
        <f t="shared" si="0"/>
        <v>-0.25689697200004957</v>
      </c>
      <c r="H58" s="54">
        <v>2</v>
      </c>
      <c r="I58" s="55">
        <f t="shared" si="1"/>
        <v>0.25689697200004957</v>
      </c>
      <c r="J58" s="28"/>
      <c r="K58" s="57"/>
      <c r="L58" s="58"/>
      <c r="M58" s="28"/>
      <c r="N58" s="28"/>
      <c r="O58" s="26"/>
      <c r="P58" s="28"/>
      <c r="Q58" s="28"/>
      <c r="R58" s="28"/>
      <c r="S58" s="28"/>
      <c r="T58" s="10"/>
    </row>
    <row r="59" spans="2:20" x14ac:dyDescent="0.25">
      <c r="B59" s="37" t="s">
        <v>113</v>
      </c>
      <c r="C59" s="50">
        <v>2209628.61</v>
      </c>
      <c r="D59" s="50">
        <v>425984.75</v>
      </c>
      <c r="E59" s="50">
        <v>614.42999267599998</v>
      </c>
      <c r="F59" s="50">
        <v>614.57794189499998</v>
      </c>
      <c r="G59" s="72">
        <f t="shared" si="0"/>
        <v>0.14794921899999736</v>
      </c>
      <c r="H59" s="54">
        <v>2</v>
      </c>
      <c r="I59" s="55">
        <f t="shared" si="1"/>
        <v>0.14794921899999736</v>
      </c>
      <c r="J59" s="28"/>
      <c r="K59" s="57"/>
      <c r="L59" s="58"/>
      <c r="M59" s="28"/>
      <c r="N59" s="28"/>
      <c r="O59" s="26"/>
      <c r="P59" s="28"/>
      <c r="Q59" s="28"/>
      <c r="R59" s="28"/>
      <c r="S59" s="28"/>
      <c r="T59" s="10"/>
    </row>
    <row r="60" spans="2:20" x14ac:dyDescent="0.25">
      <c r="B60" s="37" t="s">
        <v>114</v>
      </c>
      <c r="C60" s="50">
        <v>2298146.29</v>
      </c>
      <c r="D60" s="50">
        <v>448192.44</v>
      </c>
      <c r="E60" s="50">
        <v>785.90997314499998</v>
      </c>
      <c r="F60" s="50">
        <v>786.01788330099998</v>
      </c>
      <c r="G60" s="72">
        <f t="shared" si="0"/>
        <v>0.10791015600000264</v>
      </c>
      <c r="H60" s="54">
        <v>2</v>
      </c>
      <c r="I60" s="55">
        <f t="shared" si="1"/>
        <v>0.10791015600000264</v>
      </c>
      <c r="J60" s="28"/>
      <c r="K60" s="57"/>
      <c r="L60" s="58"/>
      <c r="M60" s="28"/>
      <c r="N60" s="28"/>
      <c r="O60" s="26"/>
      <c r="P60" s="28"/>
      <c r="Q60" s="28"/>
      <c r="R60" s="28"/>
      <c r="S60" s="28"/>
      <c r="T60" s="10"/>
    </row>
    <row r="61" spans="2:20" x14ac:dyDescent="0.25">
      <c r="B61" s="37" t="s">
        <v>115</v>
      </c>
      <c r="C61" s="50">
        <v>2189612.81</v>
      </c>
      <c r="D61" s="50">
        <v>466969.09</v>
      </c>
      <c r="E61" s="50">
        <v>389.64999389600001</v>
      </c>
      <c r="F61" s="50">
        <v>389.96951293900003</v>
      </c>
      <c r="G61" s="72">
        <f t="shared" si="0"/>
        <v>0.31951904300001388</v>
      </c>
      <c r="H61" s="54">
        <v>2</v>
      </c>
      <c r="I61" s="55">
        <f t="shared" si="1"/>
        <v>0.31951904300001388</v>
      </c>
      <c r="J61" s="28"/>
      <c r="K61" s="57"/>
      <c r="L61" s="58"/>
      <c r="M61" s="28"/>
      <c r="N61" s="28"/>
      <c r="O61" s="26"/>
      <c r="P61" s="28"/>
      <c r="Q61" s="28"/>
      <c r="R61" s="28"/>
      <c r="S61" s="28"/>
      <c r="T61" s="10"/>
    </row>
    <row r="62" spans="2:20" x14ac:dyDescent="0.25">
      <c r="B62" s="37" t="s">
        <v>116</v>
      </c>
      <c r="C62" s="50">
        <v>2215247.9900000002</v>
      </c>
      <c r="D62" s="50">
        <v>397407.13</v>
      </c>
      <c r="E62" s="50">
        <v>520.28002929700006</v>
      </c>
      <c r="F62" s="50">
        <v>520.25665283199999</v>
      </c>
      <c r="G62" s="72">
        <f t="shared" si="0"/>
        <v>-2.3376465000069402E-2</v>
      </c>
      <c r="H62" s="54">
        <v>2</v>
      </c>
      <c r="I62" s="55">
        <f t="shared" si="1"/>
        <v>2.3376465000069402E-2</v>
      </c>
      <c r="J62" s="28"/>
      <c r="K62" s="57"/>
      <c r="L62" s="58"/>
      <c r="M62" s="28"/>
      <c r="N62" s="28"/>
      <c r="O62" s="26"/>
      <c r="P62" s="28"/>
      <c r="Q62" s="28"/>
      <c r="R62" s="28"/>
      <c r="S62" s="28"/>
      <c r="T62" s="10"/>
    </row>
    <row r="63" spans="2:20" x14ac:dyDescent="0.25">
      <c r="B63" s="37" t="s">
        <v>117</v>
      </c>
      <c r="C63" s="50">
        <v>2247469.65</v>
      </c>
      <c r="D63" s="50">
        <v>321786.59000000003</v>
      </c>
      <c r="E63" s="50">
        <v>401.60998535200002</v>
      </c>
      <c r="F63" s="50">
        <v>401.84146118199999</v>
      </c>
      <c r="G63" s="72">
        <f t="shared" si="0"/>
        <v>0.2314758299999653</v>
      </c>
      <c r="H63" s="54">
        <v>2</v>
      </c>
      <c r="I63" s="55">
        <f t="shared" si="1"/>
        <v>0.2314758299999653</v>
      </c>
      <c r="J63" s="28"/>
      <c r="K63" s="57"/>
      <c r="L63" s="58"/>
      <c r="M63" s="28"/>
      <c r="N63" s="28"/>
      <c r="O63" s="26"/>
      <c r="P63" s="28"/>
      <c r="Q63" s="28"/>
      <c r="R63" s="28"/>
      <c r="S63" s="28"/>
      <c r="T63" s="10"/>
    </row>
    <row r="64" spans="2:20" x14ac:dyDescent="0.25">
      <c r="B64" s="37" t="s">
        <v>118</v>
      </c>
      <c r="C64" s="50">
        <v>2282694.4700000002</v>
      </c>
      <c r="D64" s="50">
        <v>324338.56</v>
      </c>
      <c r="E64" s="50">
        <v>542.40997314499998</v>
      </c>
      <c r="F64" s="50">
        <v>542.553222656</v>
      </c>
      <c r="G64" s="72">
        <f t="shared" si="0"/>
        <v>0.14324951100002181</v>
      </c>
      <c r="H64" s="54">
        <v>2</v>
      </c>
      <c r="I64" s="55">
        <f t="shared" si="1"/>
        <v>0.14324951100002181</v>
      </c>
      <c r="J64" s="28"/>
      <c r="K64" s="57"/>
      <c r="L64" s="58"/>
      <c r="M64" s="28"/>
      <c r="N64" s="28"/>
      <c r="O64" s="26"/>
      <c r="P64" s="28"/>
      <c r="Q64" s="28"/>
      <c r="R64" s="28"/>
      <c r="S64" s="28"/>
      <c r="T64" s="10"/>
    </row>
    <row r="65" spans="2:20" x14ac:dyDescent="0.25">
      <c r="B65" s="37" t="s">
        <v>119</v>
      </c>
      <c r="C65" s="50">
        <v>2257596.7599999998</v>
      </c>
      <c r="D65" s="50">
        <v>365088.97</v>
      </c>
      <c r="E65" s="50">
        <v>507.670013428</v>
      </c>
      <c r="F65" s="50">
        <v>507.83892822299998</v>
      </c>
      <c r="G65" s="72">
        <f t="shared" si="0"/>
        <v>0.16891479499997786</v>
      </c>
      <c r="H65" s="54">
        <v>2</v>
      </c>
      <c r="I65" s="55">
        <f t="shared" si="1"/>
        <v>0.16891479499997786</v>
      </c>
      <c r="J65" s="28"/>
      <c r="K65" s="57"/>
      <c r="L65" s="58"/>
      <c r="M65" s="28"/>
      <c r="N65" s="28"/>
      <c r="O65" s="26"/>
      <c r="P65" s="28"/>
      <c r="Q65" s="28"/>
      <c r="R65" s="28"/>
      <c r="S65" s="28"/>
      <c r="T65" s="10"/>
    </row>
    <row r="66" spans="2:20" x14ac:dyDescent="0.25">
      <c r="B66" s="37" t="s">
        <v>120</v>
      </c>
      <c r="C66" s="50">
        <v>2228609.11</v>
      </c>
      <c r="D66" s="50">
        <v>470962.93</v>
      </c>
      <c r="E66" s="50">
        <v>723.83001708999996</v>
      </c>
      <c r="F66" s="50">
        <v>723.98968505899995</v>
      </c>
      <c r="G66" s="72">
        <f t="shared" si="0"/>
        <v>0.15966796899999736</v>
      </c>
      <c r="H66" s="54">
        <v>2</v>
      </c>
      <c r="I66" s="55">
        <f t="shared" si="1"/>
        <v>0.15966796899999736</v>
      </c>
      <c r="J66" s="28"/>
      <c r="K66" s="57"/>
      <c r="L66" s="58"/>
      <c r="M66" s="28"/>
      <c r="N66" s="28"/>
      <c r="O66" s="26"/>
      <c r="P66" s="28"/>
      <c r="Q66" s="28"/>
      <c r="R66" s="28"/>
      <c r="S66" s="28"/>
      <c r="T66" s="10"/>
    </row>
    <row r="67" spans="2:20" x14ac:dyDescent="0.25">
      <c r="B67" s="37"/>
      <c r="C67" s="50"/>
      <c r="D67" s="50"/>
      <c r="E67" s="50"/>
      <c r="F67" s="50"/>
      <c r="G67" s="72"/>
      <c r="H67" s="54"/>
      <c r="I67" s="55"/>
      <c r="J67" s="28"/>
      <c r="K67" s="57"/>
      <c r="L67" s="58"/>
      <c r="M67" s="28"/>
      <c r="N67" s="28"/>
      <c r="O67" s="26"/>
      <c r="P67" s="28"/>
      <c r="Q67" s="28"/>
      <c r="R67" s="28"/>
      <c r="S67" s="28"/>
      <c r="T67" s="10"/>
    </row>
    <row r="68" spans="2:20" x14ac:dyDescent="0.25">
      <c r="B68" s="37"/>
      <c r="C68" s="50"/>
      <c r="D68" s="50"/>
      <c r="E68" s="50"/>
      <c r="F68" s="50"/>
      <c r="G68" s="72"/>
      <c r="H68" s="54"/>
      <c r="I68" s="55"/>
      <c r="J68" s="28"/>
      <c r="K68" s="57"/>
      <c r="L68" s="58"/>
      <c r="M68" s="28"/>
      <c r="N68" s="28"/>
      <c r="O68" s="26"/>
      <c r="P68" s="28"/>
      <c r="Q68" s="28"/>
      <c r="R68" s="28"/>
      <c r="S68" s="28"/>
      <c r="T68" s="10"/>
    </row>
    <row r="69" spans="2:20" x14ac:dyDescent="0.25">
      <c r="B69" s="37"/>
      <c r="C69" s="50"/>
      <c r="D69" s="50"/>
      <c r="E69" s="50"/>
      <c r="F69" s="50"/>
      <c r="G69" s="72"/>
      <c r="H69" s="54"/>
      <c r="I69" s="55"/>
      <c r="J69" s="28"/>
      <c r="K69" s="57"/>
      <c r="L69" s="58"/>
      <c r="M69" s="28"/>
      <c r="N69" s="28"/>
      <c r="O69" s="26"/>
      <c r="P69" s="28"/>
      <c r="Q69" s="28"/>
      <c r="R69" s="28"/>
      <c r="S69" s="28"/>
      <c r="T69" s="10"/>
    </row>
    <row r="70" spans="2:20" x14ac:dyDescent="0.25">
      <c r="B70" s="37"/>
      <c r="C70" s="50"/>
      <c r="D70" s="50"/>
      <c r="E70" s="50"/>
      <c r="F70" s="50"/>
      <c r="G70" s="72"/>
      <c r="H70" s="54"/>
      <c r="I70" s="55"/>
      <c r="J70" s="28"/>
      <c r="K70" s="57"/>
      <c r="L70" s="58"/>
      <c r="M70" s="28"/>
      <c r="N70" s="28"/>
      <c r="O70" s="26"/>
      <c r="P70" s="28"/>
      <c r="Q70" s="28"/>
      <c r="R70" s="28"/>
      <c r="S70" s="28"/>
      <c r="T70" s="10"/>
    </row>
    <row r="71" spans="2:20" x14ac:dyDescent="0.25">
      <c r="B71" s="37"/>
      <c r="C71" s="50"/>
      <c r="D71" s="50"/>
      <c r="E71" s="50"/>
      <c r="F71" s="50"/>
      <c r="G71" s="72"/>
      <c r="H71" s="54"/>
      <c r="I71" s="55"/>
      <c r="J71" s="28"/>
      <c r="K71" s="57"/>
      <c r="L71" s="58"/>
      <c r="M71" s="28"/>
      <c r="N71" s="28"/>
      <c r="O71" s="26"/>
      <c r="P71" s="28"/>
      <c r="Q71" s="28"/>
      <c r="R71" s="28"/>
      <c r="S71" s="28"/>
      <c r="T71" s="10"/>
    </row>
    <row r="72" spans="2:20" x14ac:dyDescent="0.25">
      <c r="B72" s="37"/>
      <c r="C72" s="50"/>
      <c r="D72" s="50"/>
      <c r="E72" s="50"/>
      <c r="F72" s="50"/>
      <c r="G72" s="72"/>
      <c r="H72" s="54"/>
      <c r="I72" s="55"/>
      <c r="J72" s="28"/>
      <c r="K72" s="57"/>
      <c r="L72" s="58"/>
      <c r="M72" s="28"/>
      <c r="N72" s="28"/>
      <c r="O72" s="26"/>
      <c r="P72" s="28"/>
      <c r="Q72" s="28"/>
      <c r="R72" s="28"/>
      <c r="S72" s="28"/>
      <c r="T72" s="10"/>
    </row>
    <row r="73" spans="2:20" x14ac:dyDescent="0.25">
      <c r="B73" s="37"/>
      <c r="C73" s="50"/>
      <c r="D73" s="50"/>
      <c r="E73" s="50"/>
      <c r="F73" s="50"/>
      <c r="G73" s="72"/>
      <c r="H73" s="54"/>
      <c r="I73" s="55"/>
      <c r="J73" s="26"/>
      <c r="K73" s="36"/>
      <c r="L73" s="58"/>
      <c r="M73" s="26"/>
      <c r="N73" s="26"/>
      <c r="O73" s="26"/>
      <c r="P73" s="26"/>
      <c r="Q73" s="26"/>
      <c r="R73" s="26"/>
      <c r="S73" s="26"/>
    </row>
    <row r="74" spans="2:20" x14ac:dyDescent="0.25">
      <c r="B74" s="37"/>
      <c r="C74" s="41"/>
      <c r="D74" s="41"/>
      <c r="E74" s="50"/>
      <c r="F74" s="50"/>
      <c r="G74" s="72"/>
      <c r="H74" s="54"/>
      <c r="I74" s="55"/>
      <c r="J74" s="26"/>
      <c r="K74" s="36"/>
      <c r="L74" s="58"/>
      <c r="M74" s="26"/>
      <c r="N74" s="26"/>
      <c r="O74" s="26"/>
      <c r="P74" s="26"/>
      <c r="Q74" s="26"/>
      <c r="R74" s="26"/>
      <c r="S74" s="26"/>
    </row>
    <row r="75" spans="2:20" x14ac:dyDescent="0.25">
      <c r="B75" s="37"/>
      <c r="C75" s="36"/>
      <c r="D75" s="36"/>
      <c r="E75" s="36"/>
      <c r="F75" s="36"/>
      <c r="G75" s="72"/>
      <c r="H75" s="54"/>
      <c r="I75" s="55"/>
      <c r="J75" s="26"/>
      <c r="K75" s="36"/>
      <c r="L75" s="58"/>
      <c r="M75" s="26"/>
      <c r="N75" s="26"/>
      <c r="O75" s="26"/>
      <c r="P75" s="26"/>
      <c r="Q75" s="26"/>
      <c r="R75" s="26"/>
      <c r="S75" s="26"/>
    </row>
    <row r="76" spans="2:20" x14ac:dyDescent="0.25">
      <c r="B76" s="37"/>
      <c r="C76" s="36"/>
      <c r="D76" s="36"/>
      <c r="E76" s="36"/>
      <c r="F76" s="36"/>
      <c r="G76" s="72"/>
      <c r="H76" s="54"/>
      <c r="I76" s="55"/>
      <c r="J76" s="26"/>
      <c r="K76" s="36"/>
      <c r="L76" s="58"/>
      <c r="M76" s="26"/>
      <c r="N76" s="26"/>
      <c r="O76" s="26"/>
      <c r="P76" s="26"/>
      <c r="Q76" s="26"/>
      <c r="R76" s="26"/>
      <c r="S76" s="26"/>
    </row>
    <row r="77" spans="2:20" x14ac:dyDescent="0.25">
      <c r="B77" s="37"/>
      <c r="C77" s="36"/>
      <c r="D77" s="36"/>
      <c r="E77" s="36"/>
      <c r="F77" s="36"/>
      <c r="G77" s="72"/>
      <c r="H77" s="54"/>
      <c r="I77" s="55"/>
      <c r="J77" s="26"/>
      <c r="K77" s="36"/>
      <c r="L77" s="58"/>
      <c r="M77" s="26"/>
      <c r="N77" s="26"/>
      <c r="O77" s="26"/>
      <c r="P77" s="26"/>
      <c r="Q77" s="26"/>
      <c r="R77" s="26"/>
      <c r="S77" s="26"/>
    </row>
    <row r="78" spans="2:20" x14ac:dyDescent="0.25">
      <c r="B78" s="37"/>
      <c r="C78" s="36"/>
      <c r="D78" s="36"/>
      <c r="E78" s="36"/>
      <c r="F78" s="36"/>
      <c r="G78" s="72"/>
      <c r="H78" s="54"/>
      <c r="I78" s="55"/>
      <c r="J78" s="26"/>
      <c r="K78" s="36"/>
      <c r="L78" s="58"/>
      <c r="M78" s="26"/>
      <c r="N78" s="26"/>
      <c r="O78" s="26"/>
      <c r="P78" s="26"/>
      <c r="Q78" s="26"/>
      <c r="R78" s="26"/>
      <c r="S78" s="26"/>
    </row>
    <row r="79" spans="2:20" x14ac:dyDescent="0.25">
      <c r="B79" s="37"/>
      <c r="C79" s="36"/>
      <c r="D79" s="36"/>
      <c r="E79" s="36"/>
      <c r="F79" s="36"/>
      <c r="G79" s="72"/>
      <c r="H79" s="54"/>
      <c r="I79" s="55"/>
      <c r="J79" s="26"/>
      <c r="K79" s="36"/>
      <c r="L79" s="58"/>
      <c r="M79" s="26"/>
      <c r="N79" s="26"/>
      <c r="O79" s="26"/>
      <c r="P79" s="26"/>
      <c r="Q79" s="26"/>
      <c r="R79" s="26"/>
      <c r="S79" s="26"/>
    </row>
    <row r="80" spans="2:20" x14ac:dyDescent="0.25">
      <c r="B80" s="37"/>
      <c r="C80" s="36"/>
      <c r="D80" s="36"/>
      <c r="E80" s="36"/>
      <c r="F80" s="36"/>
      <c r="G80" s="72"/>
      <c r="H80" s="54"/>
      <c r="I80" s="55"/>
      <c r="J80" s="26"/>
      <c r="K80" s="36"/>
      <c r="L80" s="58"/>
      <c r="M80" s="26"/>
      <c r="N80" s="26"/>
      <c r="O80" s="26"/>
      <c r="P80" s="26"/>
      <c r="Q80" s="26"/>
      <c r="R80" s="26"/>
      <c r="S80" s="26"/>
    </row>
    <row r="81" spans="2:19" x14ac:dyDescent="0.25">
      <c r="B81" s="37"/>
      <c r="C81" s="36"/>
      <c r="D81" s="36"/>
      <c r="E81" s="36"/>
      <c r="F81" s="36"/>
      <c r="G81" s="72"/>
      <c r="H81" s="54"/>
      <c r="I81" s="55"/>
      <c r="J81" s="26"/>
      <c r="K81" s="36"/>
      <c r="L81" s="58"/>
      <c r="M81" s="26"/>
      <c r="N81" s="26"/>
      <c r="O81" s="26"/>
      <c r="P81" s="26"/>
      <c r="Q81" s="26"/>
      <c r="R81" s="26"/>
      <c r="S81" s="26"/>
    </row>
    <row r="82" spans="2:19" x14ac:dyDescent="0.25">
      <c r="B82" s="37"/>
      <c r="C82" s="36"/>
      <c r="D82" s="36"/>
      <c r="E82" s="36"/>
      <c r="F82" s="36"/>
      <c r="G82" s="72"/>
      <c r="H82" s="54"/>
      <c r="I82" s="55"/>
      <c r="J82" s="26"/>
      <c r="K82" s="36"/>
      <c r="L82" s="58"/>
      <c r="M82" s="26"/>
      <c r="N82" s="26"/>
      <c r="O82" s="26"/>
      <c r="P82" s="26"/>
      <c r="Q82" s="26"/>
      <c r="R82" s="26"/>
      <c r="S82" s="26"/>
    </row>
    <row r="83" spans="2:19" x14ac:dyDescent="0.25">
      <c r="B83" s="37"/>
      <c r="C83" s="36"/>
      <c r="D83" s="36"/>
      <c r="E83" s="36"/>
      <c r="F83" s="36"/>
      <c r="G83" s="72"/>
      <c r="H83" s="54"/>
      <c r="I83" s="55"/>
      <c r="J83" s="26"/>
      <c r="K83" s="36"/>
      <c r="L83" s="58"/>
      <c r="M83" s="26"/>
      <c r="N83" s="26"/>
      <c r="O83" s="26"/>
      <c r="P83" s="26"/>
      <c r="Q83" s="26"/>
      <c r="R83" s="26"/>
      <c r="S83" s="26"/>
    </row>
    <row r="84" spans="2:19" x14ac:dyDescent="0.25">
      <c r="B84" s="37"/>
      <c r="C84" s="36"/>
      <c r="D84" s="36"/>
      <c r="E84" s="36"/>
      <c r="F84" s="36"/>
      <c r="G84" s="72"/>
      <c r="H84" s="54"/>
      <c r="I84" s="55"/>
      <c r="J84" s="26"/>
      <c r="K84" s="36"/>
      <c r="L84" s="58"/>
      <c r="M84" s="26"/>
      <c r="N84" s="26"/>
      <c r="O84" s="26"/>
      <c r="P84" s="26"/>
      <c r="Q84" s="26"/>
      <c r="R84" s="26"/>
      <c r="S84" s="26"/>
    </row>
    <row r="85" spans="2:19" x14ac:dyDescent="0.25">
      <c r="B85" s="37"/>
      <c r="C85" s="36"/>
      <c r="D85" s="36"/>
      <c r="E85" s="36"/>
      <c r="F85" s="36"/>
      <c r="G85" s="72"/>
      <c r="H85" s="54"/>
      <c r="I85" s="55"/>
      <c r="J85" s="26"/>
      <c r="K85" s="36"/>
      <c r="L85" s="58"/>
      <c r="M85" s="26"/>
      <c r="N85" s="26"/>
      <c r="O85" s="26"/>
      <c r="P85" s="26"/>
      <c r="Q85" s="26"/>
      <c r="R85" s="26"/>
      <c r="S85" s="26"/>
    </row>
    <row r="86" spans="2:19" x14ac:dyDescent="0.25">
      <c r="B86" s="37"/>
      <c r="C86" s="36"/>
      <c r="D86" s="36"/>
      <c r="E86" s="36"/>
      <c r="F86" s="36"/>
      <c r="G86" s="72"/>
      <c r="H86" s="54"/>
      <c r="I86" s="55"/>
      <c r="J86" s="26"/>
      <c r="K86" s="36"/>
      <c r="L86" s="58"/>
      <c r="M86" s="26"/>
      <c r="N86" s="26"/>
      <c r="O86" s="26"/>
      <c r="P86" s="26"/>
      <c r="Q86" s="26"/>
      <c r="R86" s="26"/>
      <c r="S86" s="26"/>
    </row>
    <row r="87" spans="2:19" x14ac:dyDescent="0.25">
      <c r="B87" s="37"/>
      <c r="C87" s="36"/>
      <c r="D87" s="36"/>
      <c r="E87" s="36"/>
      <c r="F87" s="36"/>
      <c r="G87" s="72"/>
      <c r="H87" s="54"/>
      <c r="I87" s="55"/>
      <c r="J87" s="26"/>
      <c r="K87" s="36"/>
      <c r="L87" s="58"/>
      <c r="M87" s="26"/>
      <c r="N87" s="26"/>
      <c r="O87" s="26"/>
      <c r="P87" s="26"/>
      <c r="Q87" s="26"/>
      <c r="R87" s="26"/>
      <c r="S87" s="26"/>
    </row>
    <row r="88" spans="2:19" x14ac:dyDescent="0.25">
      <c r="B88" s="37"/>
      <c r="C88" s="36"/>
      <c r="D88" s="36"/>
      <c r="E88" s="36"/>
      <c r="F88" s="36"/>
      <c r="G88" s="72"/>
      <c r="H88" s="54"/>
      <c r="I88" s="55"/>
      <c r="J88" s="26"/>
      <c r="K88" s="36"/>
      <c r="L88" s="58"/>
      <c r="M88" s="26"/>
      <c r="N88" s="26"/>
      <c r="O88" s="26"/>
      <c r="P88" s="26"/>
      <c r="Q88" s="26"/>
      <c r="R88" s="26"/>
      <c r="S88" s="26"/>
    </row>
    <row r="89" spans="2:19" x14ac:dyDescent="0.25">
      <c r="B89" s="37"/>
      <c r="C89" s="36"/>
      <c r="D89" s="36"/>
      <c r="E89" s="36"/>
      <c r="F89" s="36"/>
      <c r="G89" s="72"/>
      <c r="H89" s="54"/>
      <c r="I89" s="55"/>
      <c r="J89" s="26"/>
      <c r="K89" s="36"/>
      <c r="L89" s="58"/>
      <c r="M89" s="26"/>
      <c r="N89" s="26"/>
      <c r="O89" s="26"/>
      <c r="P89" s="26"/>
      <c r="Q89" s="26"/>
      <c r="R89" s="26"/>
      <c r="S89" s="26"/>
    </row>
    <row r="90" spans="2:19" x14ac:dyDescent="0.25">
      <c r="B90" s="37"/>
      <c r="C90" s="36"/>
      <c r="D90" s="36"/>
      <c r="E90" s="36"/>
      <c r="F90" s="36"/>
      <c r="G90" s="72"/>
      <c r="H90" s="54"/>
      <c r="I90" s="55"/>
      <c r="J90" s="26"/>
      <c r="K90" s="36"/>
      <c r="L90" s="58"/>
      <c r="M90" s="26"/>
      <c r="N90" s="26"/>
      <c r="O90" s="26"/>
      <c r="P90" s="26"/>
      <c r="Q90" s="26"/>
      <c r="R90" s="26"/>
      <c r="S90" s="26"/>
    </row>
    <row r="91" spans="2:19" x14ac:dyDescent="0.25">
      <c r="B91" s="37"/>
      <c r="C91" s="36"/>
      <c r="D91" s="36"/>
      <c r="E91" s="36"/>
      <c r="F91" s="36"/>
      <c r="G91" s="72"/>
      <c r="H91" s="54"/>
      <c r="I91" s="55"/>
      <c r="J91" s="26"/>
      <c r="K91" s="36"/>
      <c r="L91" s="58"/>
      <c r="M91" s="26"/>
      <c r="N91" s="26"/>
      <c r="O91" s="26"/>
      <c r="P91" s="26"/>
      <c r="Q91" s="26"/>
      <c r="R91" s="26"/>
      <c r="S91" s="26"/>
    </row>
    <row r="92" spans="2:19" x14ac:dyDescent="0.25">
      <c r="B92" s="37"/>
      <c r="C92" s="36"/>
      <c r="D92" s="36"/>
      <c r="E92" s="36"/>
      <c r="F92" s="36"/>
      <c r="G92" s="72"/>
      <c r="H92" s="54"/>
      <c r="I92" s="55"/>
      <c r="J92" s="26"/>
      <c r="K92" s="36"/>
      <c r="L92" s="58"/>
      <c r="M92" s="26"/>
      <c r="N92" s="26"/>
      <c r="O92" s="26"/>
      <c r="P92" s="26"/>
      <c r="Q92" s="26"/>
      <c r="R92" s="26"/>
      <c r="S92" s="26"/>
    </row>
    <row r="93" spans="2:19" x14ac:dyDescent="0.25">
      <c r="B93" s="37"/>
      <c r="C93" s="36"/>
      <c r="D93" s="36"/>
      <c r="E93" s="36"/>
      <c r="F93" s="36"/>
      <c r="G93" s="72"/>
      <c r="H93" s="53"/>
      <c r="I93" s="55"/>
      <c r="J93" s="26"/>
      <c r="K93" s="36"/>
      <c r="L93" s="58"/>
      <c r="M93" s="26"/>
      <c r="N93" s="26"/>
      <c r="O93" s="26"/>
      <c r="P93" s="26"/>
      <c r="Q93" s="26"/>
      <c r="R93" s="26"/>
      <c r="S93" s="26"/>
    </row>
    <row r="94" spans="2:19" x14ac:dyDescent="0.25">
      <c r="B94" s="37"/>
      <c r="C94" s="36"/>
      <c r="D94" s="36"/>
      <c r="E94" s="36"/>
      <c r="F94" s="36"/>
      <c r="G94" s="72"/>
      <c r="H94" s="53"/>
      <c r="I94" s="55"/>
      <c r="J94" s="26"/>
      <c r="K94" s="36"/>
      <c r="L94" s="58"/>
      <c r="M94" s="26"/>
      <c r="N94" s="26"/>
      <c r="O94" s="26"/>
      <c r="P94" s="26"/>
      <c r="Q94" s="26"/>
      <c r="R94" s="26"/>
      <c r="S94" s="26"/>
    </row>
    <row r="95" spans="2:19" x14ac:dyDescent="0.25">
      <c r="B95" s="37"/>
      <c r="C95" s="36"/>
      <c r="D95" s="36"/>
      <c r="E95" s="36"/>
      <c r="F95" s="36"/>
      <c r="G95" s="72"/>
      <c r="H95" s="53"/>
      <c r="I95" s="55"/>
      <c r="J95" s="26"/>
      <c r="K95" s="36"/>
      <c r="L95" s="58"/>
      <c r="M95" s="26"/>
      <c r="N95" s="26"/>
      <c r="O95" s="26"/>
      <c r="P95" s="26"/>
      <c r="Q95" s="26"/>
      <c r="R95" s="26"/>
      <c r="S95" s="26"/>
    </row>
    <row r="96" spans="2:19" x14ac:dyDescent="0.25">
      <c r="B96" s="37"/>
      <c r="C96" s="36"/>
      <c r="D96" s="36"/>
      <c r="E96" s="36"/>
      <c r="F96" s="36"/>
      <c r="G96" s="72"/>
      <c r="H96" s="53"/>
      <c r="I96" s="55"/>
      <c r="J96" s="26"/>
      <c r="K96" s="36"/>
      <c r="L96" s="58"/>
      <c r="M96" s="26"/>
      <c r="N96" s="26"/>
      <c r="O96" s="26"/>
      <c r="P96" s="26"/>
      <c r="Q96" s="26"/>
      <c r="R96" s="26"/>
      <c r="S96" s="26"/>
    </row>
    <row r="97" spans="2:19" x14ac:dyDescent="0.25">
      <c r="B97" s="37"/>
      <c r="C97" s="36"/>
      <c r="D97" s="36"/>
      <c r="E97" s="36"/>
      <c r="F97" s="36"/>
      <c r="G97" s="72"/>
      <c r="H97" s="53"/>
      <c r="I97" s="55"/>
      <c r="J97" s="26"/>
      <c r="K97" s="36"/>
      <c r="L97" s="58"/>
      <c r="M97" s="26"/>
      <c r="N97" s="26"/>
      <c r="O97" s="26"/>
      <c r="P97" s="26"/>
      <c r="Q97" s="26"/>
      <c r="R97" s="26"/>
      <c r="S97" s="26"/>
    </row>
    <row r="98" spans="2:19" x14ac:dyDescent="0.25">
      <c r="B98" s="37"/>
      <c r="C98" s="28"/>
      <c r="D98" s="28"/>
      <c r="E98" s="57"/>
      <c r="F98" s="57"/>
      <c r="G98" s="72"/>
      <c r="H98" s="53"/>
      <c r="I98" s="55"/>
      <c r="J98" s="26"/>
      <c r="K98" s="36"/>
      <c r="L98" s="58"/>
      <c r="M98" s="26"/>
      <c r="N98" s="26"/>
      <c r="O98" s="26"/>
      <c r="P98" s="26"/>
      <c r="Q98" s="26"/>
      <c r="R98" s="26"/>
      <c r="S98" s="26"/>
    </row>
    <row r="99" spans="2:19" x14ac:dyDescent="0.25">
      <c r="B99" s="37"/>
      <c r="C99" s="28"/>
      <c r="D99" s="28"/>
      <c r="E99" s="57"/>
      <c r="F99" s="57"/>
      <c r="G99" s="72"/>
      <c r="H99" s="53"/>
      <c r="I99" s="55"/>
      <c r="J99" s="26"/>
      <c r="K99" s="36"/>
      <c r="L99" s="58"/>
      <c r="M99" s="26"/>
      <c r="N99" s="26"/>
      <c r="O99" s="26"/>
      <c r="P99" s="26"/>
      <c r="Q99" s="26"/>
      <c r="R99" s="26"/>
      <c r="S99" s="26"/>
    </row>
    <row r="100" spans="2:19" x14ac:dyDescent="0.25">
      <c r="B100" s="37"/>
      <c r="C100" s="28"/>
      <c r="D100" s="28"/>
      <c r="E100" s="57"/>
      <c r="F100" s="57"/>
      <c r="G100" s="72"/>
      <c r="H100" s="53"/>
      <c r="I100" s="55"/>
      <c r="J100" s="26"/>
      <c r="K100" s="36"/>
      <c r="L100" s="58"/>
      <c r="M100" s="26"/>
      <c r="N100" s="26"/>
      <c r="O100" s="26"/>
      <c r="P100" s="26"/>
      <c r="Q100" s="26"/>
      <c r="R100" s="26"/>
      <c r="S100" s="26"/>
    </row>
    <row r="101" spans="2:19" x14ac:dyDescent="0.25">
      <c r="B101" s="37"/>
      <c r="C101" s="28"/>
      <c r="D101" s="28"/>
      <c r="E101" s="57"/>
      <c r="F101" s="57"/>
      <c r="G101" s="72"/>
      <c r="H101" s="53"/>
      <c r="I101" s="55"/>
      <c r="J101" s="26"/>
      <c r="K101" s="36"/>
      <c r="L101" s="58"/>
      <c r="M101" s="26"/>
      <c r="N101" s="26"/>
      <c r="O101" s="26"/>
      <c r="P101" s="26"/>
      <c r="Q101" s="26"/>
      <c r="R101" s="26"/>
      <c r="S101" s="26"/>
    </row>
    <row r="102" spans="2:19" x14ac:dyDescent="0.25">
      <c r="B102" s="37"/>
      <c r="C102" s="28"/>
      <c r="D102" s="28"/>
      <c r="E102" s="57"/>
      <c r="F102" s="57"/>
      <c r="G102" s="72"/>
      <c r="H102" s="53"/>
      <c r="I102" s="55"/>
      <c r="J102" s="26"/>
      <c r="K102" s="36"/>
      <c r="L102" s="58"/>
      <c r="M102" s="26"/>
      <c r="N102" s="26"/>
      <c r="O102" s="26"/>
      <c r="P102" s="26"/>
      <c r="Q102" s="26"/>
      <c r="R102" s="26"/>
      <c r="S102" s="26"/>
    </row>
    <row r="103" spans="2:19" x14ac:dyDescent="0.25">
      <c r="B103" s="37"/>
      <c r="C103" s="28"/>
      <c r="D103" s="28"/>
      <c r="E103" s="57"/>
      <c r="F103" s="57"/>
      <c r="G103" s="72"/>
      <c r="H103" s="53"/>
      <c r="I103" s="55"/>
      <c r="J103" s="26"/>
      <c r="K103" s="36"/>
      <c r="L103" s="58"/>
      <c r="M103" s="26"/>
      <c r="N103" s="26"/>
      <c r="O103" s="26"/>
      <c r="P103" s="26"/>
      <c r="Q103" s="26"/>
      <c r="R103" s="26"/>
      <c r="S103" s="26"/>
    </row>
    <row r="104" spans="2:19" x14ac:dyDescent="0.25">
      <c r="B104" s="37"/>
      <c r="C104" s="28"/>
      <c r="D104" s="28"/>
      <c r="E104" s="57"/>
      <c r="F104" s="57"/>
      <c r="G104" s="72"/>
      <c r="H104" s="53"/>
      <c r="I104" s="55"/>
      <c r="J104" s="26"/>
      <c r="K104" s="36"/>
      <c r="L104" s="58"/>
      <c r="M104" s="26"/>
      <c r="N104" s="26"/>
      <c r="O104" s="26"/>
      <c r="P104" s="26"/>
      <c r="Q104" s="26"/>
      <c r="R104" s="26"/>
      <c r="S104" s="26"/>
    </row>
    <row r="105" spans="2:19" x14ac:dyDescent="0.25">
      <c r="B105" s="37"/>
      <c r="C105" s="28"/>
      <c r="D105" s="28"/>
      <c r="E105" s="57"/>
      <c r="F105" s="57"/>
      <c r="G105" s="72"/>
      <c r="H105" s="53"/>
      <c r="I105" s="55"/>
      <c r="J105" s="26"/>
      <c r="K105" s="36"/>
      <c r="L105" s="58"/>
      <c r="M105" s="26"/>
      <c r="N105" s="26"/>
      <c r="O105" s="26"/>
      <c r="P105" s="26"/>
      <c r="Q105" s="26"/>
      <c r="R105" s="26"/>
      <c r="S105" s="26"/>
    </row>
    <row r="106" spans="2:19" x14ac:dyDescent="0.25">
      <c r="B106" s="37"/>
      <c r="C106" s="28"/>
      <c r="D106" s="28"/>
      <c r="E106" s="57"/>
      <c r="F106" s="57"/>
      <c r="G106" s="72"/>
      <c r="H106" s="53"/>
      <c r="I106" s="55"/>
      <c r="J106" s="26"/>
      <c r="K106" s="36"/>
      <c r="L106" s="58"/>
      <c r="M106" s="26"/>
      <c r="N106" s="26"/>
      <c r="O106" s="26"/>
      <c r="P106" s="26"/>
      <c r="Q106" s="26"/>
      <c r="R106" s="26"/>
      <c r="S106" s="26"/>
    </row>
    <row r="107" spans="2:19" x14ac:dyDescent="0.25">
      <c r="B107" s="37"/>
      <c r="C107" s="28"/>
      <c r="D107" s="28"/>
      <c r="E107" s="57"/>
      <c r="F107" s="57"/>
      <c r="G107" s="72"/>
      <c r="H107" s="53"/>
      <c r="I107" s="55"/>
      <c r="J107" s="26"/>
      <c r="K107" s="36"/>
      <c r="L107" s="58"/>
      <c r="M107" s="26"/>
      <c r="N107" s="26"/>
      <c r="O107" s="26"/>
      <c r="P107" s="26"/>
      <c r="Q107" s="26"/>
      <c r="R107" s="26"/>
      <c r="S107" s="26"/>
    </row>
    <row r="108" spans="2:19" x14ac:dyDescent="0.25">
      <c r="B108" s="37"/>
      <c r="C108" s="28"/>
      <c r="D108" s="28"/>
      <c r="E108" s="57"/>
      <c r="F108" s="57"/>
      <c r="G108" s="72"/>
      <c r="H108" s="53"/>
      <c r="I108" s="55"/>
      <c r="J108" s="26"/>
      <c r="K108" s="36"/>
      <c r="L108" s="58"/>
      <c r="M108" s="26"/>
      <c r="N108" s="26"/>
      <c r="O108" s="26"/>
      <c r="P108" s="26"/>
      <c r="Q108" s="26"/>
      <c r="R108" s="26"/>
      <c r="S108" s="26"/>
    </row>
    <row r="109" spans="2:19" x14ac:dyDescent="0.25">
      <c r="B109" s="37"/>
      <c r="C109" s="28"/>
      <c r="D109" s="28"/>
      <c r="E109" s="57"/>
      <c r="F109" s="57"/>
      <c r="G109" s="72"/>
      <c r="H109" s="53"/>
      <c r="I109" s="55"/>
      <c r="J109" s="26"/>
      <c r="K109" s="36"/>
      <c r="L109" s="58"/>
      <c r="M109" s="26"/>
      <c r="N109" s="26"/>
      <c r="O109" s="26"/>
      <c r="P109" s="26"/>
      <c r="Q109" s="26"/>
      <c r="R109" s="26"/>
      <c r="S109" s="26"/>
    </row>
    <row r="110" spans="2:19" x14ac:dyDescent="0.25">
      <c r="B110" s="37"/>
      <c r="C110" s="28"/>
      <c r="D110" s="28"/>
      <c r="E110" s="57"/>
      <c r="F110" s="57"/>
      <c r="G110" s="72"/>
      <c r="H110" s="53"/>
      <c r="I110" s="55"/>
      <c r="J110" s="26"/>
      <c r="K110" s="36"/>
      <c r="L110" s="58"/>
      <c r="M110" s="26"/>
      <c r="N110" s="26"/>
      <c r="O110" s="26"/>
      <c r="P110" s="26"/>
      <c r="Q110" s="26"/>
      <c r="R110" s="26"/>
      <c r="S110" s="26"/>
    </row>
    <row r="111" spans="2:19" x14ac:dyDescent="0.25">
      <c r="B111" s="37"/>
      <c r="C111" s="28"/>
      <c r="D111" s="28"/>
      <c r="E111" s="57"/>
      <c r="F111" s="57"/>
      <c r="G111" s="72"/>
      <c r="H111" s="53"/>
      <c r="I111" s="55"/>
      <c r="J111" s="26"/>
      <c r="K111" s="36"/>
      <c r="L111" s="58"/>
      <c r="M111" s="26"/>
      <c r="N111" s="26"/>
      <c r="O111" s="26"/>
      <c r="P111" s="26"/>
      <c r="Q111" s="26"/>
      <c r="R111" s="26"/>
      <c r="S111" s="26"/>
    </row>
    <row r="112" spans="2:19" x14ac:dyDescent="0.25">
      <c r="B112" s="37"/>
      <c r="C112" s="28"/>
      <c r="D112" s="28"/>
      <c r="E112" s="57"/>
      <c r="F112" s="57"/>
      <c r="G112" s="72"/>
      <c r="H112" s="53"/>
      <c r="I112" s="55"/>
      <c r="J112" s="26"/>
      <c r="K112" s="36"/>
      <c r="L112" s="58"/>
      <c r="M112" s="26"/>
      <c r="N112" s="26"/>
      <c r="O112" s="26"/>
      <c r="P112" s="26"/>
      <c r="Q112" s="26"/>
      <c r="R112" s="26"/>
      <c r="S112" s="26"/>
    </row>
    <row r="113" spans="2:19" x14ac:dyDescent="0.25">
      <c r="B113" s="37"/>
      <c r="C113" s="28"/>
      <c r="D113" s="28"/>
      <c r="E113" s="57"/>
      <c r="F113" s="57"/>
      <c r="G113" s="72"/>
      <c r="H113" s="53"/>
      <c r="I113" s="55"/>
      <c r="J113" s="26"/>
      <c r="K113" s="36"/>
      <c r="L113" s="58"/>
      <c r="M113" s="26"/>
      <c r="N113" s="26"/>
      <c r="O113" s="26"/>
      <c r="P113" s="26"/>
      <c r="Q113" s="26"/>
      <c r="R113" s="26"/>
      <c r="S113" s="26"/>
    </row>
    <row r="114" spans="2:19" x14ac:dyDescent="0.25">
      <c r="B114" s="37"/>
      <c r="C114" s="28"/>
      <c r="D114" s="28"/>
      <c r="E114" s="57"/>
      <c r="F114" s="57"/>
      <c r="G114" s="72"/>
      <c r="H114" s="53"/>
      <c r="I114" s="55"/>
      <c r="J114" s="26"/>
      <c r="K114" s="36"/>
      <c r="L114" s="58"/>
      <c r="M114" s="26"/>
      <c r="N114" s="26"/>
      <c r="O114" s="26"/>
      <c r="P114" s="26"/>
      <c r="Q114" s="26"/>
      <c r="R114" s="26"/>
      <c r="S114" s="26"/>
    </row>
    <row r="115" spans="2:19" x14ac:dyDescent="0.25">
      <c r="B115" s="37"/>
      <c r="C115" s="28"/>
      <c r="D115" s="28"/>
      <c r="E115" s="57"/>
      <c r="F115" s="57"/>
      <c r="G115" s="72"/>
      <c r="H115" s="53"/>
      <c r="I115" s="55"/>
      <c r="J115" s="26"/>
      <c r="K115" s="36"/>
      <c r="L115" s="58"/>
      <c r="M115" s="26"/>
      <c r="N115" s="26"/>
      <c r="O115" s="26"/>
      <c r="P115" s="26"/>
      <c r="Q115" s="26"/>
      <c r="R115" s="26"/>
      <c r="S115" s="26"/>
    </row>
    <row r="116" spans="2:19" x14ac:dyDescent="0.25">
      <c r="B116" s="37"/>
      <c r="C116" s="28"/>
      <c r="D116" s="28"/>
      <c r="E116" s="57"/>
      <c r="F116" s="57"/>
      <c r="G116" s="72"/>
      <c r="H116" s="53"/>
      <c r="I116" s="55"/>
      <c r="J116" s="26"/>
      <c r="K116" s="36"/>
      <c r="L116" s="58"/>
      <c r="M116" s="26"/>
      <c r="N116" s="26"/>
      <c r="O116" s="26"/>
      <c r="P116" s="26"/>
      <c r="Q116" s="26"/>
      <c r="R116" s="26"/>
      <c r="S116" s="26"/>
    </row>
    <row r="117" spans="2:19" x14ac:dyDescent="0.25">
      <c r="B117" s="37"/>
      <c r="C117" s="28"/>
      <c r="D117" s="28"/>
      <c r="E117" s="57"/>
      <c r="F117" s="57"/>
      <c r="G117" s="72"/>
      <c r="H117" s="53"/>
      <c r="I117" s="55"/>
      <c r="J117" s="26"/>
      <c r="K117" s="36"/>
      <c r="L117" s="58"/>
      <c r="M117" s="26"/>
      <c r="N117" s="26"/>
      <c r="O117" s="26"/>
      <c r="P117" s="26"/>
      <c r="Q117" s="26"/>
      <c r="R117" s="26"/>
      <c r="S117" s="26"/>
    </row>
    <row r="118" spans="2:19" x14ac:dyDescent="0.25">
      <c r="B118" s="37"/>
      <c r="C118" s="28"/>
      <c r="D118" s="28"/>
      <c r="E118" s="57"/>
      <c r="F118" s="57"/>
      <c r="G118" s="72"/>
      <c r="H118" s="53"/>
      <c r="I118" s="55"/>
      <c r="J118" s="26"/>
      <c r="K118" s="36"/>
      <c r="L118" s="58"/>
      <c r="M118" s="26"/>
      <c r="N118" s="26"/>
      <c r="O118" s="26"/>
      <c r="P118" s="26"/>
      <c r="Q118" s="26"/>
      <c r="R118" s="26"/>
      <c r="S118" s="26"/>
    </row>
    <row r="119" spans="2:19" x14ac:dyDescent="0.25">
      <c r="B119" s="37"/>
      <c r="C119" s="28"/>
      <c r="D119" s="28"/>
      <c r="E119" s="57"/>
      <c r="F119" s="57"/>
      <c r="G119" s="72"/>
      <c r="H119" s="53"/>
      <c r="I119" s="55"/>
      <c r="J119" s="26"/>
      <c r="K119" s="36"/>
      <c r="L119" s="58"/>
      <c r="M119" s="26"/>
      <c r="N119" s="26"/>
      <c r="O119" s="26"/>
      <c r="P119" s="26"/>
      <c r="Q119" s="26"/>
      <c r="R119" s="26"/>
      <c r="S119" s="26"/>
    </row>
    <row r="120" spans="2:19" x14ac:dyDescent="0.25">
      <c r="B120" s="37"/>
      <c r="C120" s="28"/>
      <c r="D120" s="28"/>
      <c r="E120" s="57"/>
      <c r="F120" s="57"/>
      <c r="G120" s="72"/>
      <c r="H120" s="53"/>
      <c r="I120" s="55"/>
      <c r="J120" s="26"/>
      <c r="K120" s="36"/>
      <c r="L120" s="58"/>
      <c r="M120" s="26"/>
      <c r="N120" s="26"/>
      <c r="O120" s="26"/>
      <c r="P120" s="26"/>
      <c r="Q120" s="26"/>
      <c r="R120" s="26"/>
      <c r="S120" s="26"/>
    </row>
    <row r="121" spans="2:19" x14ac:dyDescent="0.25">
      <c r="B121" s="37"/>
      <c r="C121" s="28"/>
      <c r="D121" s="28"/>
      <c r="E121" s="57"/>
      <c r="F121" s="57"/>
      <c r="G121" s="72"/>
      <c r="H121" s="53"/>
      <c r="I121" s="55"/>
      <c r="J121" s="26"/>
      <c r="K121" s="36"/>
      <c r="L121" s="58"/>
      <c r="M121" s="26"/>
      <c r="N121" s="26"/>
      <c r="O121" s="26"/>
      <c r="P121" s="26"/>
      <c r="Q121" s="26"/>
      <c r="R121" s="26"/>
      <c r="S121" s="26"/>
    </row>
    <row r="122" spans="2:19" x14ac:dyDescent="0.25">
      <c r="B122" s="37"/>
      <c r="C122" s="28"/>
      <c r="D122" s="28"/>
      <c r="E122" s="57"/>
      <c r="F122" s="57"/>
      <c r="G122" s="72"/>
      <c r="H122" s="53"/>
      <c r="I122" s="55"/>
      <c r="J122" s="26"/>
      <c r="K122" s="36"/>
      <c r="L122" s="58"/>
      <c r="M122" s="26"/>
      <c r="N122" s="26"/>
      <c r="O122" s="26"/>
      <c r="P122" s="26"/>
      <c r="Q122" s="26"/>
      <c r="R122" s="26"/>
      <c r="S122" s="26"/>
    </row>
    <row r="123" spans="2:19" x14ac:dyDescent="0.25">
      <c r="B123" s="37"/>
      <c r="C123" s="28"/>
      <c r="D123" s="28"/>
      <c r="E123" s="57"/>
      <c r="F123" s="57"/>
      <c r="G123" s="72"/>
      <c r="H123" s="53"/>
      <c r="I123" s="55"/>
      <c r="J123" s="26"/>
      <c r="K123" s="36"/>
      <c r="L123" s="58"/>
      <c r="M123" s="26"/>
      <c r="N123" s="26"/>
      <c r="O123" s="26"/>
      <c r="P123" s="26"/>
      <c r="Q123" s="26"/>
      <c r="R123" s="26"/>
      <c r="S123" s="26"/>
    </row>
    <row r="124" spans="2:19" x14ac:dyDescent="0.25">
      <c r="B124" s="37"/>
      <c r="C124" s="28"/>
      <c r="D124" s="28"/>
      <c r="E124" s="57"/>
      <c r="F124" s="57"/>
      <c r="G124" s="72"/>
      <c r="H124" s="53"/>
      <c r="I124" s="55"/>
      <c r="J124" s="26"/>
      <c r="K124" s="36"/>
      <c r="L124" s="58"/>
      <c r="M124" s="26"/>
      <c r="N124" s="26"/>
      <c r="O124" s="26"/>
      <c r="P124" s="26"/>
      <c r="Q124" s="26"/>
      <c r="R124" s="26"/>
      <c r="S124" s="26"/>
    </row>
    <row r="125" spans="2:19" x14ac:dyDescent="0.25">
      <c r="B125" s="37"/>
      <c r="C125" s="28"/>
      <c r="D125" s="28"/>
      <c r="E125" s="57"/>
      <c r="F125" s="57"/>
      <c r="G125" s="72"/>
      <c r="H125" s="53"/>
      <c r="I125" s="55"/>
      <c r="J125" s="26"/>
      <c r="K125" s="36"/>
      <c r="L125" s="58"/>
      <c r="M125" s="26"/>
      <c r="N125" s="26"/>
      <c r="O125" s="26"/>
      <c r="P125" s="26"/>
      <c r="Q125" s="26"/>
      <c r="R125" s="26"/>
      <c r="S125" s="26"/>
    </row>
    <row r="126" spans="2:19" x14ac:dyDescent="0.25">
      <c r="B126" s="37"/>
      <c r="C126" s="28"/>
      <c r="D126" s="28"/>
      <c r="E126" s="57"/>
      <c r="F126" s="57"/>
      <c r="G126" s="72"/>
      <c r="H126" s="53"/>
      <c r="I126" s="55"/>
      <c r="J126" s="26"/>
      <c r="K126" s="36"/>
      <c r="L126" s="58"/>
      <c r="M126" s="26"/>
      <c r="N126" s="26"/>
      <c r="O126" s="26"/>
      <c r="P126" s="26"/>
      <c r="Q126" s="26"/>
      <c r="R126" s="26"/>
      <c r="S126" s="26"/>
    </row>
    <row r="127" spans="2:19" x14ac:dyDescent="0.25">
      <c r="B127" s="37"/>
      <c r="C127" s="28"/>
      <c r="D127" s="28"/>
      <c r="E127" s="57"/>
      <c r="F127" s="57"/>
      <c r="G127" s="72"/>
      <c r="H127" s="53"/>
      <c r="I127" s="55"/>
      <c r="J127" s="26"/>
      <c r="K127" s="36"/>
      <c r="L127" s="58"/>
      <c r="M127" s="26"/>
      <c r="N127" s="26"/>
      <c r="O127" s="26"/>
      <c r="P127" s="26"/>
      <c r="Q127" s="26"/>
      <c r="R127" s="26"/>
      <c r="S127" s="26"/>
    </row>
    <row r="128" spans="2:19" x14ac:dyDescent="0.25">
      <c r="B128" s="37"/>
      <c r="C128" s="28"/>
      <c r="D128" s="28"/>
      <c r="E128" s="57"/>
      <c r="F128" s="57"/>
      <c r="G128" s="72"/>
      <c r="H128" s="53"/>
      <c r="I128" s="55"/>
      <c r="J128" s="26"/>
      <c r="K128" s="36"/>
      <c r="L128" s="58"/>
      <c r="M128" s="26"/>
      <c r="N128" s="26"/>
      <c r="O128" s="26"/>
      <c r="P128" s="26"/>
      <c r="Q128" s="26"/>
      <c r="R128" s="26"/>
      <c r="S128" s="26"/>
    </row>
    <row r="129" spans="2:19" x14ac:dyDescent="0.25">
      <c r="B129" s="37"/>
      <c r="C129" s="28"/>
      <c r="D129" s="28"/>
      <c r="E129" s="57"/>
      <c r="F129" s="57"/>
      <c r="G129" s="72"/>
      <c r="H129" s="53"/>
      <c r="I129" s="55"/>
      <c r="J129" s="26"/>
      <c r="K129" s="36"/>
      <c r="L129" s="58"/>
      <c r="M129" s="26"/>
      <c r="N129" s="26"/>
      <c r="O129" s="26"/>
      <c r="P129" s="26"/>
      <c r="Q129" s="26"/>
      <c r="R129" s="26"/>
      <c r="S129" s="26"/>
    </row>
    <row r="130" spans="2:19" x14ac:dyDescent="0.25">
      <c r="B130" s="37"/>
      <c r="C130" s="28"/>
      <c r="D130" s="28"/>
      <c r="E130" s="57"/>
      <c r="F130" s="57"/>
      <c r="G130" s="72"/>
      <c r="H130" s="53"/>
      <c r="I130" s="55"/>
      <c r="J130" s="26"/>
      <c r="K130" s="36"/>
      <c r="L130" s="58"/>
      <c r="M130" s="26"/>
      <c r="N130" s="26"/>
      <c r="O130" s="26"/>
      <c r="P130" s="26"/>
      <c r="Q130" s="26"/>
      <c r="R130" s="26"/>
      <c r="S130" s="26"/>
    </row>
    <row r="131" spans="2:19" x14ac:dyDescent="0.25">
      <c r="B131" s="37"/>
      <c r="C131" s="28"/>
      <c r="D131" s="28"/>
      <c r="E131" s="57"/>
      <c r="F131" s="57"/>
      <c r="G131" s="72"/>
      <c r="H131" s="53"/>
      <c r="I131" s="55"/>
      <c r="J131" s="26"/>
      <c r="K131" s="36"/>
      <c r="L131" s="58"/>
      <c r="M131" s="26"/>
      <c r="N131" s="26"/>
      <c r="O131" s="26"/>
      <c r="P131" s="26"/>
      <c r="Q131" s="26"/>
      <c r="R131" s="26"/>
      <c r="S131" s="26"/>
    </row>
    <row r="132" spans="2:19" x14ac:dyDescent="0.25">
      <c r="B132" s="37"/>
      <c r="C132" s="28"/>
      <c r="D132" s="28"/>
      <c r="E132" s="57"/>
      <c r="F132" s="57"/>
      <c r="G132" s="72"/>
      <c r="H132" s="53"/>
      <c r="I132" s="55"/>
      <c r="J132" s="26"/>
      <c r="K132" s="36"/>
      <c r="L132" s="58"/>
      <c r="M132" s="26"/>
      <c r="N132" s="26"/>
      <c r="O132" s="26"/>
      <c r="P132" s="26"/>
      <c r="Q132" s="26"/>
      <c r="R132" s="26"/>
      <c r="S132" s="26"/>
    </row>
    <row r="133" spans="2:19" x14ac:dyDescent="0.25">
      <c r="B133" s="37"/>
      <c r="C133" s="28"/>
      <c r="D133" s="28"/>
      <c r="E133" s="57"/>
      <c r="F133" s="57"/>
      <c r="G133" s="72"/>
      <c r="H133" s="53"/>
      <c r="I133" s="55"/>
      <c r="J133" s="26"/>
      <c r="K133" s="36"/>
      <c r="L133" s="58"/>
      <c r="M133" s="26"/>
      <c r="N133" s="26"/>
      <c r="O133" s="26"/>
      <c r="P133" s="26"/>
      <c r="Q133" s="26"/>
      <c r="R133" s="26"/>
      <c r="S133" s="26"/>
    </row>
    <row r="134" spans="2:19" x14ac:dyDescent="0.25">
      <c r="B134" s="37"/>
      <c r="C134" s="28"/>
      <c r="D134" s="28"/>
      <c r="E134" s="57"/>
      <c r="F134" s="57"/>
      <c r="G134" s="72"/>
      <c r="H134" s="53"/>
      <c r="I134" s="55"/>
      <c r="J134" s="26"/>
      <c r="K134" s="36"/>
      <c r="L134" s="58"/>
      <c r="M134" s="26"/>
      <c r="N134" s="26"/>
      <c r="O134" s="26"/>
      <c r="P134" s="26"/>
      <c r="Q134" s="26"/>
      <c r="R134" s="26"/>
      <c r="S134" s="26"/>
    </row>
    <row r="135" spans="2:19" x14ac:dyDescent="0.25">
      <c r="B135" s="37"/>
      <c r="C135" s="28"/>
      <c r="D135" s="28"/>
      <c r="E135" s="57"/>
      <c r="F135" s="57"/>
      <c r="G135" s="72"/>
      <c r="H135" s="53"/>
      <c r="I135" s="55"/>
      <c r="J135" s="26"/>
      <c r="K135" s="36"/>
      <c r="L135" s="58"/>
      <c r="M135" s="26"/>
      <c r="N135" s="26"/>
      <c r="O135" s="26"/>
      <c r="P135" s="26"/>
      <c r="Q135" s="26"/>
      <c r="R135" s="26"/>
      <c r="S135" s="26"/>
    </row>
    <row r="136" spans="2:19" x14ac:dyDescent="0.25">
      <c r="B136" s="37"/>
      <c r="C136" s="28"/>
      <c r="D136" s="28"/>
      <c r="E136" s="57"/>
      <c r="F136" s="57"/>
      <c r="G136" s="72"/>
      <c r="H136" s="53"/>
      <c r="I136" s="55"/>
      <c r="J136" s="26"/>
      <c r="K136" s="36"/>
      <c r="L136" s="58"/>
      <c r="M136" s="26"/>
      <c r="N136" s="26"/>
      <c r="O136" s="26"/>
      <c r="P136" s="26"/>
      <c r="Q136" s="26"/>
      <c r="R136" s="26"/>
      <c r="S136" s="26"/>
    </row>
    <row r="137" spans="2:19" x14ac:dyDescent="0.25">
      <c r="B137" s="37"/>
      <c r="C137" s="28"/>
      <c r="D137" s="28"/>
      <c r="E137" s="57"/>
      <c r="F137" s="57"/>
      <c r="G137" s="72"/>
      <c r="H137" s="53"/>
      <c r="I137" s="55"/>
      <c r="J137" s="26"/>
      <c r="K137" s="36"/>
      <c r="L137" s="58"/>
      <c r="M137" s="26"/>
      <c r="N137" s="26"/>
      <c r="O137" s="26"/>
      <c r="P137" s="26"/>
      <c r="Q137" s="26"/>
      <c r="R137" s="26"/>
      <c r="S137" s="26"/>
    </row>
    <row r="138" spans="2:19" x14ac:dyDescent="0.25">
      <c r="B138" s="37"/>
      <c r="C138" s="28"/>
      <c r="D138" s="28"/>
      <c r="E138" s="57"/>
      <c r="F138" s="57"/>
      <c r="G138" s="72"/>
      <c r="H138" s="53"/>
      <c r="I138" s="55"/>
      <c r="J138" s="26"/>
      <c r="K138" s="36"/>
      <c r="L138" s="58"/>
      <c r="M138" s="26"/>
      <c r="N138" s="26"/>
      <c r="O138" s="26"/>
      <c r="P138" s="26"/>
      <c r="Q138" s="26"/>
      <c r="R138" s="26"/>
      <c r="S138" s="26"/>
    </row>
    <row r="139" spans="2:19" x14ac:dyDescent="0.25">
      <c r="B139" s="37"/>
      <c r="C139" s="28"/>
      <c r="D139" s="28"/>
      <c r="E139" s="57"/>
      <c r="F139" s="57"/>
      <c r="G139" s="72"/>
      <c r="H139" s="53"/>
      <c r="I139" s="55"/>
      <c r="J139" s="26"/>
      <c r="K139" s="36"/>
      <c r="L139" s="58"/>
      <c r="M139" s="26"/>
      <c r="N139" s="26"/>
      <c r="O139" s="26"/>
      <c r="P139" s="26"/>
      <c r="Q139" s="26"/>
      <c r="R139" s="26"/>
      <c r="S139" s="26"/>
    </row>
    <row r="140" spans="2:19" x14ac:dyDescent="0.25">
      <c r="B140" s="37"/>
      <c r="C140" s="28"/>
      <c r="D140" s="28"/>
      <c r="E140" s="57"/>
      <c r="F140" s="57"/>
      <c r="G140" s="72"/>
      <c r="H140" s="53"/>
      <c r="I140" s="55"/>
      <c r="J140" s="26"/>
      <c r="K140" s="36"/>
      <c r="L140" s="58"/>
      <c r="M140" s="26"/>
      <c r="N140" s="26"/>
      <c r="O140" s="26"/>
      <c r="P140" s="26"/>
      <c r="Q140" s="26"/>
      <c r="R140" s="26"/>
      <c r="S140" s="26"/>
    </row>
    <row r="141" spans="2:19" x14ac:dyDescent="0.25">
      <c r="B141" s="37"/>
      <c r="C141" s="28"/>
      <c r="D141" s="28"/>
      <c r="E141" s="57"/>
      <c r="F141" s="57"/>
      <c r="G141" s="72"/>
      <c r="H141" s="53"/>
      <c r="I141" s="55"/>
      <c r="J141" s="26"/>
      <c r="K141" s="36"/>
      <c r="L141" s="58"/>
      <c r="M141" s="26"/>
      <c r="N141" s="26"/>
      <c r="O141" s="26"/>
      <c r="P141" s="26"/>
      <c r="Q141" s="26"/>
      <c r="R141" s="26"/>
      <c r="S141" s="26"/>
    </row>
    <row r="142" spans="2:19" x14ac:dyDescent="0.25">
      <c r="B142" s="37"/>
      <c r="C142" s="28"/>
      <c r="D142" s="28"/>
      <c r="E142" s="57"/>
      <c r="F142" s="57"/>
      <c r="G142" s="72"/>
      <c r="H142" s="53"/>
      <c r="I142" s="55"/>
      <c r="J142" s="26"/>
      <c r="K142" s="36"/>
      <c r="L142" s="58"/>
      <c r="M142" s="26"/>
      <c r="N142" s="26"/>
      <c r="O142" s="26"/>
      <c r="P142" s="26"/>
      <c r="Q142" s="26"/>
      <c r="R142" s="26"/>
      <c r="S142" s="26"/>
    </row>
    <row r="143" spans="2:19" x14ac:dyDescent="0.25">
      <c r="B143" s="37"/>
      <c r="C143" s="28"/>
      <c r="D143" s="28"/>
      <c r="E143" s="57"/>
      <c r="F143" s="57"/>
      <c r="G143" s="72"/>
      <c r="H143" s="53"/>
      <c r="I143" s="55"/>
      <c r="J143" s="26"/>
      <c r="K143" s="36"/>
      <c r="L143" s="58"/>
      <c r="M143" s="26"/>
      <c r="N143" s="26"/>
      <c r="O143" s="26"/>
      <c r="P143" s="26"/>
      <c r="Q143" s="26"/>
      <c r="R143" s="26"/>
      <c r="S143" s="26"/>
    </row>
    <row r="144" spans="2:19" x14ac:dyDescent="0.25">
      <c r="B144" s="37"/>
      <c r="C144" s="28"/>
      <c r="D144" s="28"/>
      <c r="E144" s="57"/>
      <c r="F144" s="57"/>
      <c r="G144" s="72"/>
      <c r="H144" s="53"/>
      <c r="I144" s="55"/>
      <c r="J144" s="26"/>
      <c r="K144" s="36"/>
      <c r="L144" s="58"/>
      <c r="M144" s="26"/>
      <c r="N144" s="26"/>
      <c r="O144" s="26"/>
      <c r="P144" s="26"/>
      <c r="Q144" s="26"/>
      <c r="R144" s="26"/>
      <c r="S144" s="26"/>
    </row>
    <row r="145" spans="2:19" x14ac:dyDescent="0.25">
      <c r="B145" s="37"/>
      <c r="C145" s="28"/>
      <c r="D145" s="28"/>
      <c r="E145" s="57"/>
      <c r="F145" s="57"/>
      <c r="G145" s="72"/>
      <c r="H145" s="53"/>
      <c r="I145" s="55"/>
      <c r="J145" s="26"/>
      <c r="K145" s="36"/>
      <c r="L145" s="58"/>
      <c r="M145" s="26"/>
      <c r="N145" s="26"/>
      <c r="O145" s="26"/>
      <c r="P145" s="26"/>
      <c r="Q145" s="26"/>
      <c r="R145" s="26"/>
      <c r="S145" s="26"/>
    </row>
    <row r="146" spans="2:19" x14ac:dyDescent="0.25">
      <c r="B146" s="37"/>
      <c r="C146" s="28"/>
      <c r="D146" s="28"/>
      <c r="E146" s="57"/>
      <c r="F146" s="57"/>
      <c r="G146" s="72"/>
      <c r="H146" s="53"/>
      <c r="I146" s="55"/>
      <c r="J146" s="26"/>
      <c r="K146" s="36"/>
      <c r="L146" s="58"/>
      <c r="M146" s="26"/>
      <c r="N146" s="26"/>
      <c r="O146" s="26"/>
      <c r="P146" s="26"/>
      <c r="Q146" s="26"/>
      <c r="R146" s="26"/>
      <c r="S146" s="26"/>
    </row>
    <row r="147" spans="2:19" x14ac:dyDescent="0.25">
      <c r="B147" s="37"/>
      <c r="C147" s="28"/>
      <c r="D147" s="28"/>
      <c r="E147" s="57"/>
      <c r="F147" s="57"/>
      <c r="G147" s="72"/>
      <c r="H147" s="53"/>
      <c r="I147" s="55"/>
      <c r="J147" s="26"/>
      <c r="K147" s="36"/>
      <c r="L147" s="58"/>
      <c r="M147" s="26"/>
      <c r="N147" s="26"/>
      <c r="O147" s="26"/>
      <c r="P147" s="26"/>
      <c r="Q147" s="26"/>
      <c r="R147" s="26"/>
      <c r="S147" s="26"/>
    </row>
    <row r="148" spans="2:19" x14ac:dyDescent="0.25">
      <c r="B148" s="37"/>
      <c r="C148" s="28"/>
      <c r="D148" s="28"/>
      <c r="E148" s="57"/>
      <c r="F148" s="57"/>
      <c r="G148" s="72"/>
      <c r="H148" s="53"/>
      <c r="I148" s="55"/>
      <c r="J148" s="26"/>
      <c r="K148" s="36"/>
      <c r="L148" s="58"/>
      <c r="M148" s="26"/>
      <c r="N148" s="26"/>
      <c r="O148" s="26"/>
      <c r="P148" s="26"/>
      <c r="Q148" s="26"/>
      <c r="R148" s="26"/>
      <c r="S148" s="26"/>
    </row>
    <row r="149" spans="2:19" x14ac:dyDescent="0.25">
      <c r="B149" s="37"/>
      <c r="C149" s="28"/>
      <c r="D149" s="28"/>
      <c r="E149" s="57"/>
      <c r="F149" s="57"/>
      <c r="G149" s="72"/>
      <c r="H149" s="53"/>
      <c r="I149" s="55"/>
      <c r="J149" s="26"/>
      <c r="K149" s="36"/>
      <c r="L149" s="58"/>
      <c r="M149" s="26"/>
      <c r="N149" s="26"/>
      <c r="O149" s="26"/>
      <c r="P149" s="26"/>
      <c r="Q149" s="26"/>
      <c r="R149" s="26"/>
      <c r="S149" s="26"/>
    </row>
    <row r="150" spans="2:19" x14ac:dyDescent="0.25">
      <c r="B150" s="37"/>
      <c r="C150" s="28"/>
      <c r="D150" s="28"/>
      <c r="E150" s="57"/>
      <c r="F150" s="57"/>
      <c r="G150" s="72"/>
      <c r="H150" s="53"/>
      <c r="I150" s="55"/>
      <c r="J150" s="26"/>
      <c r="K150" s="36"/>
      <c r="L150" s="58"/>
      <c r="M150" s="26"/>
      <c r="N150" s="26"/>
      <c r="O150" s="26"/>
      <c r="P150" s="26"/>
      <c r="Q150" s="26"/>
      <c r="R150" s="26"/>
      <c r="S150" s="26"/>
    </row>
    <row r="151" spans="2:19" x14ac:dyDescent="0.25">
      <c r="B151" s="37"/>
      <c r="C151" s="28"/>
      <c r="D151" s="28"/>
      <c r="E151" s="57"/>
      <c r="F151" s="57"/>
      <c r="G151" s="72"/>
      <c r="H151" s="53"/>
      <c r="I151" s="55"/>
      <c r="J151" s="26"/>
      <c r="K151" s="36"/>
      <c r="L151" s="58"/>
      <c r="M151" s="26"/>
      <c r="N151" s="26"/>
      <c r="O151" s="26"/>
      <c r="P151" s="26"/>
      <c r="Q151" s="26"/>
      <c r="R151" s="26"/>
      <c r="S151" s="26"/>
    </row>
    <row r="152" spans="2:19" x14ac:dyDescent="0.25">
      <c r="B152" s="37"/>
      <c r="C152" s="28"/>
      <c r="D152" s="28"/>
      <c r="E152" s="57"/>
      <c r="F152" s="57"/>
      <c r="G152" s="72"/>
      <c r="H152" s="53"/>
      <c r="I152" s="55"/>
      <c r="J152" s="26"/>
      <c r="K152" s="36"/>
      <c r="L152" s="58"/>
      <c r="M152" s="26"/>
      <c r="N152" s="26"/>
      <c r="O152" s="26"/>
      <c r="P152" s="26"/>
      <c r="Q152" s="26"/>
      <c r="R152" s="26"/>
      <c r="S152" s="26"/>
    </row>
    <row r="153" spans="2:19" x14ac:dyDescent="0.25">
      <c r="B153" s="37"/>
      <c r="C153" s="28"/>
      <c r="D153" s="28"/>
      <c r="E153" s="57"/>
      <c r="F153" s="57"/>
      <c r="G153" s="72"/>
      <c r="H153" s="53"/>
      <c r="I153" s="55"/>
      <c r="J153" s="26"/>
      <c r="K153" s="36"/>
      <c r="L153" s="58"/>
      <c r="M153" s="26"/>
      <c r="N153" s="26"/>
      <c r="O153" s="26"/>
      <c r="P153" s="26"/>
      <c r="Q153" s="26"/>
      <c r="R153" s="26"/>
      <c r="S153" s="26"/>
    </row>
    <row r="154" spans="2:19" x14ac:dyDescent="0.25">
      <c r="B154" s="37"/>
      <c r="C154" s="28"/>
      <c r="D154" s="28"/>
      <c r="E154" s="57"/>
      <c r="F154" s="57"/>
      <c r="G154" s="72"/>
      <c r="H154" s="53"/>
      <c r="I154" s="55"/>
      <c r="J154" s="26"/>
      <c r="K154" s="36"/>
      <c r="L154" s="58"/>
      <c r="M154" s="26"/>
      <c r="N154" s="26"/>
      <c r="O154" s="26"/>
      <c r="P154" s="26"/>
      <c r="Q154" s="26"/>
      <c r="R154" s="26"/>
      <c r="S154" s="26"/>
    </row>
    <row r="155" spans="2:19" x14ac:dyDescent="0.25">
      <c r="B155" s="37"/>
      <c r="C155" s="28"/>
      <c r="D155" s="28"/>
      <c r="E155" s="57"/>
      <c r="F155" s="57"/>
      <c r="G155" s="72"/>
      <c r="H155" s="53"/>
      <c r="I155" s="55"/>
      <c r="J155" s="26"/>
      <c r="K155" s="36"/>
      <c r="L155" s="58"/>
      <c r="M155" s="26"/>
      <c r="N155" s="26"/>
      <c r="O155" s="26"/>
      <c r="P155" s="26"/>
      <c r="Q155" s="26"/>
      <c r="R155" s="26"/>
      <c r="S155" s="26"/>
    </row>
    <row r="156" spans="2:19" x14ac:dyDescent="0.25">
      <c r="B156" s="37"/>
      <c r="C156" s="28"/>
      <c r="D156" s="28"/>
      <c r="E156" s="57"/>
      <c r="F156" s="57"/>
      <c r="G156" s="72"/>
      <c r="H156" s="53"/>
      <c r="I156" s="55"/>
      <c r="J156" s="26"/>
      <c r="K156" s="36"/>
      <c r="L156" s="58"/>
      <c r="M156" s="26"/>
      <c r="N156" s="26"/>
      <c r="O156" s="26"/>
      <c r="P156" s="26"/>
      <c r="Q156" s="26"/>
      <c r="R156" s="26"/>
      <c r="S156" s="26"/>
    </row>
    <row r="157" spans="2:19" x14ac:dyDescent="0.25">
      <c r="B157" s="37"/>
      <c r="C157" s="28"/>
      <c r="D157" s="28"/>
      <c r="E157" s="57"/>
      <c r="F157" s="57"/>
      <c r="G157" s="72"/>
      <c r="H157" s="53"/>
      <c r="I157" s="55"/>
      <c r="J157" s="26"/>
      <c r="K157" s="36"/>
      <c r="L157" s="58"/>
      <c r="M157" s="26"/>
      <c r="N157" s="26"/>
      <c r="O157" s="26"/>
      <c r="P157" s="26"/>
      <c r="Q157" s="26"/>
      <c r="R157" s="26"/>
      <c r="S157" s="26"/>
    </row>
    <row r="158" spans="2:19" x14ac:dyDescent="0.25">
      <c r="B158" s="37"/>
      <c r="C158" s="28"/>
      <c r="D158" s="28"/>
      <c r="E158" s="57"/>
      <c r="F158" s="57"/>
      <c r="G158" s="72"/>
      <c r="H158" s="53"/>
      <c r="I158" s="55"/>
      <c r="J158" s="26"/>
      <c r="K158" s="36"/>
      <c r="L158" s="58"/>
      <c r="M158" s="26"/>
      <c r="N158" s="26"/>
      <c r="O158" s="26"/>
      <c r="P158" s="26"/>
      <c r="Q158" s="26"/>
      <c r="R158" s="26"/>
      <c r="S158" s="26"/>
    </row>
    <row r="159" spans="2:19" x14ac:dyDescent="0.25">
      <c r="B159" s="37"/>
      <c r="C159" s="28"/>
      <c r="D159" s="28"/>
      <c r="E159" s="57"/>
      <c r="F159" s="57"/>
      <c r="G159" s="72"/>
      <c r="H159" s="53"/>
      <c r="I159" s="55"/>
      <c r="J159" s="26"/>
      <c r="K159" s="36"/>
      <c r="L159" s="58"/>
      <c r="M159" s="26"/>
      <c r="N159" s="26"/>
      <c r="O159" s="26"/>
      <c r="P159" s="26"/>
      <c r="Q159" s="26"/>
      <c r="R159" s="26"/>
      <c r="S159" s="26"/>
    </row>
    <row r="160" spans="2:19" x14ac:dyDescent="0.25">
      <c r="B160" s="37"/>
      <c r="C160" s="28"/>
      <c r="D160" s="28"/>
      <c r="E160" s="57"/>
      <c r="F160" s="57"/>
      <c r="G160" s="72"/>
      <c r="H160" s="53"/>
      <c r="I160" s="55"/>
      <c r="J160" s="26"/>
      <c r="K160" s="36"/>
      <c r="L160" s="58"/>
      <c r="M160" s="26"/>
      <c r="N160" s="26"/>
      <c r="O160" s="26"/>
      <c r="P160" s="26"/>
      <c r="Q160" s="26"/>
      <c r="R160" s="26"/>
      <c r="S160" s="26"/>
    </row>
    <row r="161" spans="2:19" x14ac:dyDescent="0.25">
      <c r="B161" s="37"/>
      <c r="C161" s="28"/>
      <c r="D161" s="28"/>
      <c r="E161" s="57"/>
      <c r="F161" s="57"/>
      <c r="G161" s="72"/>
      <c r="H161" s="53"/>
      <c r="I161" s="55"/>
      <c r="J161" s="26"/>
      <c r="K161" s="36"/>
      <c r="L161" s="58"/>
      <c r="M161" s="26"/>
      <c r="N161" s="26"/>
      <c r="O161" s="26"/>
      <c r="P161" s="26"/>
      <c r="Q161" s="26"/>
      <c r="R161" s="26"/>
      <c r="S161" s="26"/>
    </row>
  </sheetData>
  <conditionalFormatting sqref="D2:L4">
    <cfRule type="cellIs" dxfId="1" priority="8" operator="equal">
      <formula>"-"</formula>
    </cfRule>
  </conditionalFormatting>
  <pageMargins left="0.17" right="0.17" top="0.49" bottom="0.18" header="0.3" footer="0.17"/>
  <pageSetup scale="72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2"/>
  <sheetViews>
    <sheetView tabSelected="1" zoomScaleNormal="100" workbookViewId="0">
      <pane ySplit="6" topLeftCell="A10" activePane="bottomLeft" state="frozen"/>
      <selection pane="bottomLeft" activeCell="M22" sqref="M22"/>
    </sheetView>
  </sheetViews>
  <sheetFormatPr defaultColWidth="9.125" defaultRowHeight="15" x14ac:dyDescent="0.25"/>
  <cols>
    <col min="1" max="1" width="2.125" style="20" bestFit="1" customWidth="1"/>
    <col min="2" max="2" width="29.75" style="10" bestFit="1" customWidth="1"/>
    <col min="3" max="4" width="11.625" style="10" bestFit="1" customWidth="1"/>
    <col min="5" max="5" width="9.875" style="10" customWidth="1"/>
    <col min="6" max="6" width="12" style="10" bestFit="1" customWidth="1"/>
    <col min="7" max="7" width="9.25" style="10" customWidth="1"/>
    <col min="8" max="8" width="6.25" style="20" customWidth="1"/>
    <col min="9" max="9" width="11.75" style="20" bestFit="1" customWidth="1"/>
    <col min="10" max="10" width="8.125" style="20" bestFit="1" customWidth="1"/>
    <col min="11" max="11" width="9" style="20" bestFit="1" customWidth="1"/>
    <col min="12" max="12" width="7.75" style="20" bestFit="1" customWidth="1"/>
    <col min="13" max="14" width="60.625" style="20" bestFit="1" customWidth="1"/>
    <col min="15" max="15" width="10.625" style="20" bestFit="1" customWidth="1"/>
    <col min="16" max="16" width="21.75" style="20" bestFit="1" customWidth="1"/>
    <col min="17" max="17" width="8.25" style="20" bestFit="1" customWidth="1"/>
    <col min="18" max="18" width="10" style="20" bestFit="1" customWidth="1"/>
    <col min="19" max="19" width="10.125" style="20" bestFit="1" customWidth="1"/>
    <col min="20" max="20" width="7.875" style="20" bestFit="1" customWidth="1"/>
    <col min="21" max="21" width="13" style="20" bestFit="1" customWidth="1"/>
    <col min="22" max="22" width="8.25" style="20" bestFit="1" customWidth="1"/>
    <col min="23" max="23" width="15.375" style="20" bestFit="1" customWidth="1"/>
    <col min="24" max="24" width="13.125" style="20" bestFit="1" customWidth="1"/>
    <col min="25" max="16384" width="9.125" style="20"/>
  </cols>
  <sheetData>
    <row r="1" spans="1:19" ht="15.75" thickBot="1" x14ac:dyDescent="0.3">
      <c r="C1" s="10" t="s">
        <v>12</v>
      </c>
      <c r="D1" s="10" t="s">
        <v>8</v>
      </c>
      <c r="E1" s="10" t="s">
        <v>9</v>
      </c>
      <c r="F1" s="10" t="s">
        <v>10</v>
      </c>
      <c r="G1" s="10" t="s">
        <v>5</v>
      </c>
      <c r="H1" s="21">
        <v>0.95</v>
      </c>
      <c r="I1" s="21" t="s">
        <v>30</v>
      </c>
      <c r="J1" s="10" t="s">
        <v>6</v>
      </c>
      <c r="K1" s="10" t="s">
        <v>7</v>
      </c>
      <c r="L1" s="10" t="s">
        <v>11</v>
      </c>
      <c r="M1" s="10"/>
    </row>
    <row r="2" spans="1:19" x14ac:dyDescent="0.25">
      <c r="A2" s="20">
        <v>1</v>
      </c>
      <c r="B2" s="43" t="s">
        <v>31</v>
      </c>
      <c r="C2" s="44">
        <f t="array" ref="C2">COUNT(IF($H$7:$H$9926=A2,IF(ISBLANK($G$7:$G$9926),"-",$G$7:$G$9926),"-"))</f>
        <v>0</v>
      </c>
      <c r="D2" s="23" t="str">
        <f t="array" ref="D2">IF(C2=0,"-",MIN(IF($H$7:$H$9926=A2,IF(ISBLANK($G$7:$G$9926),"-",$G$7:$G$9926),"-")))</f>
        <v>-</v>
      </c>
      <c r="E2" s="23" t="str">
        <f t="array" ref="E2">IF(C2=0,"-",MAX(IF($H$7:$H$9926=A2,IF(ISBLANK($G$7:$G$9926),"-",$G$7:$G$9926),"-")))</f>
        <v>-</v>
      </c>
      <c r="F2" s="23" t="str">
        <f t="array" ref="F2">IF(C2=0,"-",STDEV(IF($H$7:$H$9926=A2,IF(ISBLANK($G$7:$G$9926),"-",$G$7:$G$9926),"-")))</f>
        <v>-</v>
      </c>
      <c r="G2" s="23" t="str">
        <f t="array" ref="G2">IF(C2=0,"-",SQRT(SUMSQ(IF($H$7:$H$9926=A2,IF(ISBLANK($G$7:$G$9926),"-",$G$7:$G$9926),"-"))/C2))</f>
        <v>-</v>
      </c>
      <c r="H2" s="23" t="str">
        <f>IF(C2=0,"-",G2*1.96)</f>
        <v>-</v>
      </c>
      <c r="I2" s="23" t="s">
        <v>29</v>
      </c>
      <c r="J2" s="5" t="str">
        <f t="array" ref="J2">IFERROR(ROUND(AVERAGEIF($H$7:$H$9926,A2,$G$7:$G$9926),2),"-")</f>
        <v>-</v>
      </c>
      <c r="K2" s="5" t="str">
        <f t="array" ref="K2">IF(C2=0,"-",MEDIAN(IF($H$7:$H$9926=A2,IF(ISBLANK($G$7:$G$9926),"-",$G$7:$G$9926),"-")))</f>
        <v>-</v>
      </c>
      <c r="L2" s="6" t="str">
        <f t="array" ref="L2">IF(C2=0,"-",SKEW(IF($H$7:$H$9926=A2,IF(ISBLANK($G$7:$G$9926),"-",$G$7:$G$9926),"-")))</f>
        <v>-</v>
      </c>
      <c r="M2" s="11" t="s">
        <v>28</v>
      </c>
      <c r="N2" s="11" t="s">
        <v>27</v>
      </c>
    </row>
    <row r="3" spans="1:19" x14ac:dyDescent="0.25">
      <c r="A3" s="20">
        <v>2</v>
      </c>
      <c r="B3" s="45" t="s">
        <v>32</v>
      </c>
      <c r="C3" s="46">
        <f t="array" ref="C3">COUNT(IF($H$7:$H$9926=A3,IF(ISBLANK($G$7:$G$9926),"-",$G$7:$G$9926),"-"))</f>
        <v>0</v>
      </c>
      <c r="D3" s="24" t="str">
        <f t="array" ref="D3">IF(C3=0,"-",MIN(IF($H$7:$H$9926=A3,IF(ISBLANK($G$7:$G$9926),"-",$G$7:$G$9926),"-")))</f>
        <v>-</v>
      </c>
      <c r="E3" s="24" t="str">
        <f t="array" ref="E3">IF(C3=0,"-",MAX(IF($H$7:$H$9926=A3,IF(ISBLANK($G$7:$G$9926),"-",$G$7:$G$9926),"-")))</f>
        <v>-</v>
      </c>
      <c r="F3" s="24" t="str">
        <f t="array" ref="F3">IF(C3=0,"-",STDEV(IF($H$7:$H$9926=A3,IF(ISBLANK($G$7:$G$9926),"-",$G$7:$G$9926),"-")))</f>
        <v>-</v>
      </c>
      <c r="G3" s="24" t="str">
        <f t="array" ref="G3">IF(C3=0,"-",SQRT(SUMSQ(IF($H$7:$H$9926=A3,IF(ISBLANK($G$7:$G$9926),"-",$G$7:$G$9926),"-"))/C3))</f>
        <v>-</v>
      </c>
      <c r="H3" s="24" t="s">
        <v>29</v>
      </c>
      <c r="I3" s="24" t="str">
        <f t="array" ref="I3">IF(C3=0,"-",PERCENTILE(IF($H$7:$H$9926=A3,IF(ISBLANK($G$7:$G$9926),"-",$G$7:$G$9926),"-"),0.95))</f>
        <v>-</v>
      </c>
      <c r="J3" s="22" t="str">
        <f t="array" ref="J3">IFERROR(ROUND(AVERAGEIF($H$7:$H$9926,A3,$G$7:$G$9926),2),"-")</f>
        <v>-</v>
      </c>
      <c r="K3" s="22" t="str">
        <f t="array" ref="K3">IF(C3=0,"-",MEDIAN(IF($H$7:$H$9926=A3,IF(ISBLANK($G$7:$G$9926),"-",$G$7:$G$9926),"-")))</f>
        <v>-</v>
      </c>
      <c r="L3" s="7" t="str">
        <f t="array" ref="L3">IF(C3=0,"-",SKEW(IF($H$7:$H$9926=A3,IF(ISBLANK($G$7:$G$9926),"-",$G$7:$G$9926),"-")))</f>
        <v>-</v>
      </c>
      <c r="M3" s="49" t="s">
        <v>95</v>
      </c>
      <c r="N3" s="49">
        <v>28552</v>
      </c>
    </row>
    <row r="4" spans="1:19" ht="15.75" thickBot="1" x14ac:dyDescent="0.3">
      <c r="A4" s="20">
        <v>3</v>
      </c>
      <c r="B4" s="47" t="s">
        <v>26</v>
      </c>
      <c r="C4" s="48">
        <f t="array" ref="C4">COUNT(IF($H$7:$H$9926=A4,IF(ISBLANK($G$7:$G$9926),"-",$G$7:$G$9926),"-"))</f>
        <v>24</v>
      </c>
      <c r="D4" s="25">
        <f t="array" ref="D4">IF(C4=0,"-",MIN(IF($H$7:$H$9926=A4,IF(ISBLANK($G$7:$G$9926),"-",$G$7:$G$9926),"-")))</f>
        <v>-0.22000000000002728</v>
      </c>
      <c r="E4" s="25">
        <f t="array" ref="E4">IF(C4=0,"-",MAX(IF($H$7:$H$9926=A4,IF(ISBLANK($G$7:$G$9926),"-",$G$7:$G$9926),"-")))</f>
        <v>0.19999999999998863</v>
      </c>
      <c r="F4" s="25">
        <f t="array" ref="F4">IF(C4=0,"-",STDEV(IF($H$7:$H$9926=A4,IF(ISBLANK($G$7:$G$9926),"-",$G$7:$G$9926),"-")))</f>
        <v>0.1148652329433543</v>
      </c>
      <c r="G4" s="25">
        <f t="array" ref="G4">IF(C4=0,"-",SQRT(SUMSQ(IF($H$7:$H$9926=A4,IF(ISBLANK($G$7:$G$9926),"-",$G$7:$G$9926),"-"))/C4))</f>
        <v>0.11245369417379725</v>
      </c>
      <c r="H4" s="25">
        <f>IF(C4=0,"-",G4*1.96)</f>
        <v>0.2204092405806426</v>
      </c>
      <c r="I4" s="25">
        <f t="array" ref="I4">IF(C4=0,"-",PERCENTILE(IF($H$7:$H$9926=A4,IF(ISBLANK($I$7:$I$9926),"-",$I$7:$I$9926),"-"),0.95))</f>
        <v>0.20850000000002919</v>
      </c>
      <c r="J4" s="8">
        <f t="array" ref="J4">IFERROR(ROUND(AVERAGEIF($H$7:$H$9926,A4,$G$7:$G$9926),2),"-")</f>
        <v>0</v>
      </c>
      <c r="K4" s="8">
        <f t="array" ref="K4">IF(C4=0,"-",MEDIAN(IF($H$7:$H$9926=A4,IF(ISBLANK($G$7:$G$9926),"-",$G$7:$G$9926),"-")))</f>
        <v>-9.9999999999909051E-3</v>
      </c>
      <c r="L4" s="9">
        <f t="array" ref="L4">IF(C4=0,"-",SKEW(IF($H$7:$H$9926=A4,IF(ISBLANK($G$7:$G$9926),"-",$G$7:$G$9926),"-")))</f>
        <v>-2.8950184544839167E-2</v>
      </c>
      <c r="M4" s="12"/>
    </row>
    <row r="5" spans="1:19" ht="15.75" thickBot="1" x14ac:dyDescent="0.3">
      <c r="K5" s="30"/>
    </row>
    <row r="6" spans="1:19" s="13" customFormat="1" ht="33.75" customHeight="1" thickBot="1" x14ac:dyDescent="0.3">
      <c r="B6" s="16" t="s">
        <v>3</v>
      </c>
      <c r="C6" s="14" t="s">
        <v>2</v>
      </c>
      <c r="D6" s="14" t="s">
        <v>1</v>
      </c>
      <c r="E6" s="14" t="s">
        <v>14</v>
      </c>
      <c r="F6" s="14" t="s">
        <v>0</v>
      </c>
      <c r="G6" s="14" t="s">
        <v>4</v>
      </c>
      <c r="H6" s="16" t="s">
        <v>13</v>
      </c>
      <c r="I6" s="16" t="s">
        <v>35</v>
      </c>
      <c r="J6" s="16" t="s">
        <v>16</v>
      </c>
      <c r="K6" s="16" t="s">
        <v>17</v>
      </c>
      <c r="L6" s="16" t="s">
        <v>18</v>
      </c>
      <c r="M6" s="16" t="s">
        <v>19</v>
      </c>
      <c r="N6" s="16" t="s">
        <v>20</v>
      </c>
      <c r="O6" s="16" t="s">
        <v>21</v>
      </c>
      <c r="P6" s="16" t="s">
        <v>22</v>
      </c>
      <c r="Q6" s="16" t="s">
        <v>23</v>
      </c>
      <c r="R6" s="16" t="s">
        <v>24</v>
      </c>
      <c r="S6" s="16" t="s">
        <v>25</v>
      </c>
    </row>
    <row r="7" spans="1:19" x14ac:dyDescent="0.25">
      <c r="B7" s="38" t="s">
        <v>56</v>
      </c>
      <c r="C7" s="62">
        <v>2299135.81</v>
      </c>
      <c r="D7" s="62">
        <v>449184.06</v>
      </c>
      <c r="E7" s="39">
        <v>792.4</v>
      </c>
      <c r="F7" s="39">
        <v>792.43</v>
      </c>
      <c r="G7" s="69">
        <f>F7-E7</f>
        <v>2.9999999999972715E-2</v>
      </c>
      <c r="H7" s="70">
        <v>3</v>
      </c>
      <c r="I7" s="71">
        <f>ABS(G7)</f>
        <v>2.9999999999972715E-2</v>
      </c>
      <c r="J7" s="18"/>
      <c r="K7" s="67"/>
      <c r="L7" s="67"/>
      <c r="M7" s="15"/>
      <c r="N7" s="17"/>
      <c r="O7" s="15"/>
      <c r="P7" s="15"/>
      <c r="Q7" s="15"/>
      <c r="R7" s="15"/>
      <c r="S7" s="15"/>
    </row>
    <row r="8" spans="1:19" x14ac:dyDescent="0.25">
      <c r="B8" s="37" t="s">
        <v>57</v>
      </c>
      <c r="C8" s="64">
        <v>2267325.58</v>
      </c>
      <c r="D8" s="64">
        <v>474311.4</v>
      </c>
      <c r="E8" s="36">
        <v>731.52</v>
      </c>
      <c r="F8" s="36">
        <v>731.43</v>
      </c>
      <c r="G8" s="52">
        <f t="shared" ref="G8:G30" si="0">F8-E8</f>
        <v>-9.0000000000031832E-2</v>
      </c>
      <c r="H8" s="53">
        <v>3</v>
      </c>
      <c r="I8" s="28">
        <f t="shared" ref="I8:I30" si="1">ABS(G8)</f>
        <v>9.0000000000031832E-2</v>
      </c>
      <c r="J8" s="27"/>
      <c r="K8" s="57"/>
      <c r="L8" s="57"/>
      <c r="M8" s="28"/>
      <c r="N8" s="26"/>
      <c r="O8" s="28"/>
      <c r="P8" s="28"/>
      <c r="Q8" s="28"/>
      <c r="R8" s="28"/>
      <c r="S8" s="28"/>
    </row>
    <row r="9" spans="1:19" x14ac:dyDescent="0.25">
      <c r="B9" s="37" t="s">
        <v>58</v>
      </c>
      <c r="C9" s="64">
        <v>2282498.0499999998</v>
      </c>
      <c r="D9" s="64">
        <v>435122.92</v>
      </c>
      <c r="E9" s="36">
        <v>722.99</v>
      </c>
      <c r="F9" s="36">
        <v>722.78</v>
      </c>
      <c r="G9" s="52">
        <f t="shared" si="0"/>
        <v>-0.21000000000003638</v>
      </c>
      <c r="H9" s="53">
        <v>3</v>
      </c>
      <c r="I9" s="28">
        <f t="shared" si="1"/>
        <v>0.21000000000003638</v>
      </c>
      <c r="J9" s="27"/>
      <c r="K9" s="57"/>
      <c r="L9" s="57"/>
      <c r="M9" s="28"/>
      <c r="N9" s="26"/>
      <c r="O9" s="28"/>
      <c r="P9" s="28"/>
      <c r="Q9" s="28"/>
      <c r="R9" s="28"/>
      <c r="S9" s="28"/>
    </row>
    <row r="10" spans="1:19" x14ac:dyDescent="0.25">
      <c r="B10" s="37" t="s">
        <v>59</v>
      </c>
      <c r="C10" s="64">
        <v>2241746.3199999998</v>
      </c>
      <c r="D10" s="64">
        <v>420832.72</v>
      </c>
      <c r="E10" s="36">
        <v>735.75</v>
      </c>
      <c r="F10" s="36">
        <v>735.7</v>
      </c>
      <c r="G10" s="52">
        <f t="shared" si="0"/>
        <v>-4.9999999999954525E-2</v>
      </c>
      <c r="H10" s="53">
        <v>3</v>
      </c>
      <c r="I10" s="28">
        <f t="shared" si="1"/>
        <v>4.9999999999954525E-2</v>
      </c>
      <c r="J10" s="27"/>
      <c r="K10" s="57"/>
      <c r="L10" s="57"/>
      <c r="M10" s="28"/>
      <c r="N10" s="26"/>
      <c r="O10" s="28"/>
      <c r="P10" s="28"/>
      <c r="Q10" s="28"/>
      <c r="R10" s="28"/>
      <c r="S10" s="28"/>
    </row>
    <row r="11" spans="1:19" x14ac:dyDescent="0.25">
      <c r="B11" s="37" t="s">
        <v>60</v>
      </c>
      <c r="C11" s="64">
        <v>2234844.09</v>
      </c>
      <c r="D11" s="64">
        <v>447239.57</v>
      </c>
      <c r="E11" s="36">
        <v>647.29</v>
      </c>
      <c r="F11" s="36">
        <v>647.22</v>
      </c>
      <c r="G11" s="52">
        <f t="shared" si="0"/>
        <v>-6.9999999999936335E-2</v>
      </c>
      <c r="H11" s="53">
        <v>3</v>
      </c>
      <c r="I11" s="28">
        <f t="shared" si="1"/>
        <v>6.9999999999936335E-2</v>
      </c>
      <c r="J11" s="27"/>
      <c r="K11" s="57"/>
      <c r="L11" s="57"/>
      <c r="M11" s="28"/>
      <c r="N11" s="26"/>
      <c r="O11" s="28"/>
      <c r="P11" s="28"/>
      <c r="Q11" s="28"/>
      <c r="R11" s="28"/>
      <c r="S11" s="28"/>
    </row>
    <row r="12" spans="1:19" x14ac:dyDescent="0.25">
      <c r="B12" s="37" t="s">
        <v>61</v>
      </c>
      <c r="C12" s="64">
        <v>2237761.08</v>
      </c>
      <c r="D12" s="64">
        <v>474026.22</v>
      </c>
      <c r="E12" s="36">
        <v>657.31</v>
      </c>
      <c r="F12" s="36">
        <v>657.49</v>
      </c>
      <c r="G12" s="52">
        <f t="shared" si="0"/>
        <v>0.18000000000006366</v>
      </c>
      <c r="H12" s="53">
        <v>3</v>
      </c>
      <c r="I12" s="28">
        <f t="shared" si="1"/>
        <v>0.18000000000006366</v>
      </c>
      <c r="J12" s="27"/>
      <c r="K12" s="57"/>
      <c r="L12" s="57"/>
      <c r="M12" s="28"/>
      <c r="N12" s="26"/>
      <c r="O12" s="28"/>
      <c r="P12" s="28"/>
      <c r="Q12" s="28"/>
      <c r="R12" s="28"/>
      <c r="S12" s="28"/>
    </row>
    <row r="13" spans="1:19" x14ac:dyDescent="0.25">
      <c r="B13" s="37" t="s">
        <v>62</v>
      </c>
      <c r="C13" s="64">
        <v>2214983.1800000002</v>
      </c>
      <c r="D13" s="64">
        <v>464810.22</v>
      </c>
      <c r="E13" s="36">
        <v>680.94</v>
      </c>
      <c r="F13" s="36">
        <v>680.72</v>
      </c>
      <c r="G13" s="52">
        <f t="shared" si="0"/>
        <v>-0.22000000000002728</v>
      </c>
      <c r="H13" s="53">
        <v>3</v>
      </c>
      <c r="I13" s="28">
        <f t="shared" si="1"/>
        <v>0.22000000000002728</v>
      </c>
      <c r="J13" s="27"/>
      <c r="K13" s="57"/>
      <c r="L13" s="57"/>
      <c r="M13" s="28"/>
      <c r="N13" s="26"/>
      <c r="O13" s="28"/>
      <c r="P13" s="28"/>
      <c r="Q13" s="28"/>
      <c r="R13" s="28"/>
      <c r="S13" s="28"/>
    </row>
    <row r="14" spans="1:19" x14ac:dyDescent="0.25">
      <c r="B14" s="37" t="s">
        <v>63</v>
      </c>
      <c r="C14" s="64">
        <v>2189376.89</v>
      </c>
      <c r="D14" s="64">
        <v>470061.25</v>
      </c>
      <c r="E14" s="36">
        <v>414.3</v>
      </c>
      <c r="F14" s="36">
        <v>414.18</v>
      </c>
      <c r="G14" s="52">
        <f t="shared" si="0"/>
        <v>-0.12000000000000455</v>
      </c>
      <c r="H14" s="53">
        <v>3</v>
      </c>
      <c r="I14" s="28">
        <f t="shared" si="1"/>
        <v>0.12000000000000455</v>
      </c>
      <c r="J14" s="27"/>
      <c r="K14" s="57"/>
      <c r="L14" s="57"/>
      <c r="M14" s="28"/>
      <c r="N14" s="26"/>
      <c r="O14" s="28"/>
      <c r="P14" s="28"/>
      <c r="Q14" s="28"/>
      <c r="R14" s="28"/>
      <c r="S14" s="28"/>
    </row>
    <row r="15" spans="1:19" x14ac:dyDescent="0.25">
      <c r="B15" s="37" t="s">
        <v>64</v>
      </c>
      <c r="C15" s="64">
        <v>2178514.29</v>
      </c>
      <c r="D15" s="64">
        <v>450215.79</v>
      </c>
      <c r="E15" s="36">
        <v>396.46</v>
      </c>
      <c r="F15" s="36">
        <v>396.41</v>
      </c>
      <c r="G15" s="52">
        <f t="shared" si="0"/>
        <v>-4.9999999999954525E-2</v>
      </c>
      <c r="H15" s="53">
        <v>3</v>
      </c>
      <c r="I15" s="28">
        <f t="shared" si="1"/>
        <v>4.9999999999954525E-2</v>
      </c>
      <c r="J15" s="27"/>
      <c r="K15" s="57"/>
      <c r="L15" s="57"/>
      <c r="M15" s="28"/>
      <c r="N15" s="26"/>
      <c r="O15" s="28"/>
      <c r="P15" s="28"/>
      <c r="Q15" s="28"/>
      <c r="R15" s="28"/>
      <c r="S15" s="28"/>
    </row>
    <row r="16" spans="1:19" x14ac:dyDescent="0.25">
      <c r="B16" s="37" t="s">
        <v>65</v>
      </c>
      <c r="C16" s="64">
        <v>2195919.67</v>
      </c>
      <c r="D16" s="64">
        <v>415269.14</v>
      </c>
      <c r="E16" s="36">
        <v>387.19</v>
      </c>
      <c r="F16" s="36">
        <v>387.28</v>
      </c>
      <c r="G16" s="52">
        <f t="shared" si="0"/>
        <v>8.9999999999974989E-2</v>
      </c>
      <c r="H16" s="53">
        <v>3</v>
      </c>
      <c r="I16" s="28">
        <f t="shared" si="1"/>
        <v>8.9999999999974989E-2</v>
      </c>
      <c r="J16" s="27"/>
      <c r="K16" s="57"/>
      <c r="L16" s="57"/>
      <c r="M16" s="28"/>
      <c r="N16" s="26"/>
      <c r="O16" s="28"/>
      <c r="P16" s="28"/>
      <c r="Q16" s="28"/>
      <c r="R16" s="28"/>
      <c r="S16" s="28"/>
    </row>
    <row r="17" spans="2:19" x14ac:dyDescent="0.25">
      <c r="B17" s="37" t="s">
        <v>66</v>
      </c>
      <c r="C17" s="64">
        <v>2220820.87</v>
      </c>
      <c r="D17" s="64">
        <v>412692.51</v>
      </c>
      <c r="E17" s="36">
        <v>667.57</v>
      </c>
      <c r="F17" s="36">
        <v>667.64</v>
      </c>
      <c r="G17" s="52">
        <f t="shared" si="0"/>
        <v>6.9999999999936335E-2</v>
      </c>
      <c r="H17" s="53">
        <v>3</v>
      </c>
      <c r="I17" s="28">
        <f t="shared" si="1"/>
        <v>6.9999999999936335E-2</v>
      </c>
      <c r="J17" s="27"/>
      <c r="K17" s="57"/>
      <c r="L17" s="57"/>
      <c r="M17" s="28"/>
      <c r="N17" s="26"/>
      <c r="O17" s="28"/>
      <c r="P17" s="28"/>
      <c r="Q17" s="28"/>
      <c r="R17" s="28"/>
      <c r="S17" s="28"/>
    </row>
    <row r="18" spans="2:19" x14ac:dyDescent="0.25">
      <c r="B18" s="37" t="s">
        <v>67</v>
      </c>
      <c r="C18" s="64">
        <v>2175878.75</v>
      </c>
      <c r="D18" s="64">
        <v>381429.06</v>
      </c>
      <c r="E18" s="36">
        <v>366.39</v>
      </c>
      <c r="F18" s="36">
        <v>366.29</v>
      </c>
      <c r="G18" s="52">
        <f t="shared" si="0"/>
        <v>-9.9999999999965894E-2</v>
      </c>
      <c r="H18" s="53">
        <v>3</v>
      </c>
      <c r="I18" s="28">
        <f t="shared" si="1"/>
        <v>9.9999999999965894E-2</v>
      </c>
      <c r="J18" s="27"/>
      <c r="K18" s="57"/>
      <c r="L18" s="57"/>
      <c r="M18" s="28"/>
      <c r="N18" s="26"/>
      <c r="O18" s="28"/>
      <c r="P18" s="28"/>
      <c r="Q18" s="28"/>
      <c r="R18" s="28"/>
      <c r="S18" s="28"/>
    </row>
    <row r="19" spans="2:19" x14ac:dyDescent="0.25">
      <c r="B19" s="37" t="s">
        <v>68</v>
      </c>
      <c r="C19" s="64">
        <v>2202458.75</v>
      </c>
      <c r="D19" s="64">
        <v>391602.65</v>
      </c>
      <c r="E19" s="36">
        <v>434.27</v>
      </c>
      <c r="F19" s="36">
        <v>434.18</v>
      </c>
      <c r="G19" s="52">
        <f t="shared" si="0"/>
        <v>-8.9999999999974989E-2</v>
      </c>
      <c r="H19" s="53">
        <v>3</v>
      </c>
      <c r="I19" s="28">
        <f t="shared" si="1"/>
        <v>8.9999999999974989E-2</v>
      </c>
      <c r="J19" s="27"/>
      <c r="K19" s="57"/>
      <c r="L19" s="57"/>
      <c r="M19" s="28"/>
      <c r="N19" s="26"/>
      <c r="O19" s="28"/>
      <c r="P19" s="28"/>
      <c r="Q19" s="28"/>
      <c r="R19" s="28"/>
      <c r="S19" s="28"/>
    </row>
    <row r="20" spans="2:19" x14ac:dyDescent="0.25">
      <c r="B20" s="37" t="s">
        <v>69</v>
      </c>
      <c r="C20" s="64">
        <v>2252689.3199999998</v>
      </c>
      <c r="D20" s="64">
        <v>391195.98</v>
      </c>
      <c r="E20" s="36">
        <v>564.74</v>
      </c>
      <c r="F20" s="36">
        <v>564.85</v>
      </c>
      <c r="G20" s="52">
        <f t="shared" si="0"/>
        <v>0.11000000000001364</v>
      </c>
      <c r="H20" s="53">
        <v>3</v>
      </c>
      <c r="I20" s="28">
        <f t="shared" si="1"/>
        <v>0.11000000000001364</v>
      </c>
      <c r="J20" s="27"/>
      <c r="K20" s="57"/>
      <c r="L20" s="57"/>
      <c r="M20" s="28"/>
      <c r="N20" s="26"/>
      <c r="O20" s="28"/>
      <c r="P20" s="28"/>
      <c r="Q20" s="28"/>
      <c r="R20" s="28"/>
      <c r="S20" s="28"/>
    </row>
    <row r="21" spans="2:19" x14ac:dyDescent="0.25">
      <c r="B21" s="37" t="s">
        <v>70</v>
      </c>
      <c r="C21" s="64">
        <v>2202365.62</v>
      </c>
      <c r="D21" s="64">
        <v>369482.05</v>
      </c>
      <c r="E21" s="36">
        <v>324.56</v>
      </c>
      <c r="F21" s="36">
        <v>324.55</v>
      </c>
      <c r="G21" s="52">
        <f t="shared" si="0"/>
        <v>-9.9999999999909051E-3</v>
      </c>
      <c r="H21" s="53">
        <v>3</v>
      </c>
      <c r="I21" s="28">
        <f t="shared" si="1"/>
        <v>9.9999999999909051E-3</v>
      </c>
      <c r="J21" s="27"/>
      <c r="K21" s="57"/>
      <c r="L21" s="57"/>
      <c r="M21" s="28"/>
      <c r="N21" s="26"/>
      <c r="O21" s="28"/>
      <c r="P21" s="28"/>
      <c r="Q21" s="28"/>
      <c r="R21" s="28"/>
      <c r="S21" s="28"/>
    </row>
    <row r="22" spans="2:19" x14ac:dyDescent="0.25">
      <c r="B22" s="37" t="s">
        <v>71</v>
      </c>
      <c r="C22" s="64">
        <v>2232892.75</v>
      </c>
      <c r="D22" s="64">
        <v>363397.46</v>
      </c>
      <c r="E22" s="36">
        <v>507.64</v>
      </c>
      <c r="F22" s="36">
        <v>507.8</v>
      </c>
      <c r="G22" s="52">
        <f t="shared" si="0"/>
        <v>0.16000000000002501</v>
      </c>
      <c r="H22" s="53">
        <v>3</v>
      </c>
      <c r="I22" s="28">
        <f t="shared" si="1"/>
        <v>0.16000000000002501</v>
      </c>
      <c r="J22" s="27"/>
      <c r="K22" s="57"/>
      <c r="L22" s="57"/>
      <c r="M22" s="28"/>
      <c r="N22" s="26"/>
      <c r="O22" s="28"/>
      <c r="P22" s="28"/>
      <c r="Q22" s="28"/>
      <c r="R22" s="28"/>
      <c r="S22" s="28"/>
    </row>
    <row r="23" spans="2:19" x14ac:dyDescent="0.25">
      <c r="B23" s="37" t="s">
        <v>72</v>
      </c>
      <c r="C23" s="64">
        <v>2257451.0699999998</v>
      </c>
      <c r="D23" s="64">
        <v>363202.32</v>
      </c>
      <c r="E23" s="36">
        <v>527.45000000000005</v>
      </c>
      <c r="F23" s="36">
        <v>527.4</v>
      </c>
      <c r="G23" s="52">
        <f t="shared" si="0"/>
        <v>-5.0000000000068212E-2</v>
      </c>
      <c r="H23" s="53">
        <v>3</v>
      </c>
      <c r="I23" s="28">
        <f t="shared" si="1"/>
        <v>5.0000000000068212E-2</v>
      </c>
      <c r="J23" s="27"/>
      <c r="K23" s="57"/>
      <c r="L23" s="57"/>
      <c r="M23" s="28"/>
      <c r="N23" s="26"/>
      <c r="O23" s="28"/>
      <c r="P23" s="28"/>
      <c r="Q23" s="28"/>
      <c r="R23" s="28"/>
      <c r="S23" s="28"/>
    </row>
    <row r="24" spans="2:19" x14ac:dyDescent="0.25">
      <c r="B24" s="37" t="s">
        <v>73</v>
      </c>
      <c r="C24" s="64">
        <v>2220517</v>
      </c>
      <c r="D24" s="64">
        <v>325334.56</v>
      </c>
      <c r="E24" s="36">
        <v>307.99</v>
      </c>
      <c r="F24" s="36">
        <v>308.07</v>
      </c>
      <c r="G24" s="52">
        <f t="shared" si="0"/>
        <v>7.9999999999984084E-2</v>
      </c>
      <c r="H24" s="53">
        <v>3</v>
      </c>
      <c r="I24" s="28">
        <f t="shared" si="1"/>
        <v>7.9999999999984084E-2</v>
      </c>
      <c r="J24" s="27"/>
      <c r="K24" s="57"/>
      <c r="L24" s="57"/>
      <c r="M24" s="28"/>
      <c r="N24" s="26"/>
      <c r="O24" s="28"/>
      <c r="P24" s="28"/>
      <c r="Q24" s="28"/>
      <c r="R24" s="28"/>
      <c r="S24" s="28"/>
    </row>
    <row r="25" spans="2:19" x14ac:dyDescent="0.25">
      <c r="B25" s="37" t="s">
        <v>74</v>
      </c>
      <c r="C25" s="64">
        <v>2247620.5</v>
      </c>
      <c r="D25" s="64">
        <v>322410.26</v>
      </c>
      <c r="E25" s="36">
        <v>409.39</v>
      </c>
      <c r="F25" s="36">
        <v>409.43</v>
      </c>
      <c r="G25" s="52">
        <f t="shared" si="0"/>
        <v>4.0000000000020464E-2</v>
      </c>
      <c r="H25" s="53">
        <v>3</v>
      </c>
      <c r="I25" s="28">
        <f t="shared" si="1"/>
        <v>4.0000000000020464E-2</v>
      </c>
      <c r="J25" s="27"/>
      <c r="K25" s="57"/>
      <c r="L25" s="57"/>
      <c r="M25" s="28"/>
      <c r="N25" s="26"/>
      <c r="O25" s="28"/>
      <c r="P25" s="28"/>
      <c r="Q25" s="28"/>
      <c r="R25" s="28"/>
      <c r="S25" s="28"/>
    </row>
    <row r="26" spans="2:19" x14ac:dyDescent="0.25">
      <c r="B26" s="37" t="s">
        <v>75</v>
      </c>
      <c r="C26" s="64">
        <v>2283491.2999999998</v>
      </c>
      <c r="D26" s="64">
        <v>325993.92</v>
      </c>
      <c r="E26" s="36">
        <v>582.32000000000005</v>
      </c>
      <c r="F26" s="36">
        <v>582.48</v>
      </c>
      <c r="G26" s="52">
        <f t="shared" si="0"/>
        <v>0.15999999999996817</v>
      </c>
      <c r="H26" s="53">
        <v>3</v>
      </c>
      <c r="I26" s="28">
        <f t="shared" si="1"/>
        <v>0.15999999999996817</v>
      </c>
      <c r="J26" s="27"/>
      <c r="K26" s="57"/>
      <c r="L26" s="57"/>
      <c r="M26" s="28"/>
      <c r="N26" s="26"/>
      <c r="O26" s="28"/>
      <c r="P26" s="28"/>
      <c r="Q26" s="28"/>
      <c r="R26" s="28"/>
      <c r="S26" s="28"/>
    </row>
    <row r="27" spans="2:19" x14ac:dyDescent="0.25">
      <c r="B27" s="37" t="s">
        <v>76</v>
      </c>
      <c r="C27" s="64">
        <v>2287821.92</v>
      </c>
      <c r="D27" s="64">
        <v>355535.05</v>
      </c>
      <c r="E27" s="36">
        <v>446.17</v>
      </c>
      <c r="F27" s="36">
        <v>446.16</v>
      </c>
      <c r="G27" s="52">
        <f t="shared" si="0"/>
        <v>-9.9999999999909051E-3</v>
      </c>
      <c r="H27" s="53">
        <v>3</v>
      </c>
      <c r="I27" s="28">
        <f t="shared" si="1"/>
        <v>9.9999999999909051E-3</v>
      </c>
      <c r="J27" s="27"/>
      <c r="K27" s="57"/>
      <c r="L27" s="57"/>
      <c r="M27" s="28"/>
      <c r="N27" s="26"/>
      <c r="O27" s="28"/>
      <c r="P27" s="28"/>
      <c r="Q27" s="28"/>
      <c r="R27" s="28"/>
      <c r="S27" s="28"/>
    </row>
    <row r="28" spans="2:19" x14ac:dyDescent="0.25">
      <c r="B28" s="37" t="s">
        <v>77</v>
      </c>
      <c r="C28" s="64">
        <v>2257948.2400000002</v>
      </c>
      <c r="D28" s="64">
        <v>300417.64</v>
      </c>
      <c r="E28" s="36">
        <v>325.35000000000002</v>
      </c>
      <c r="F28" s="36">
        <v>325.55</v>
      </c>
      <c r="G28" s="52">
        <f t="shared" si="0"/>
        <v>0.19999999999998863</v>
      </c>
      <c r="H28" s="53">
        <v>3</v>
      </c>
      <c r="I28" s="28">
        <f t="shared" si="1"/>
        <v>0.19999999999998863</v>
      </c>
      <c r="J28" s="27"/>
      <c r="K28" s="57"/>
      <c r="L28" s="57"/>
      <c r="M28" s="28"/>
      <c r="N28" s="26"/>
      <c r="O28" s="28"/>
      <c r="P28" s="28"/>
      <c r="Q28" s="28"/>
      <c r="R28" s="28"/>
      <c r="S28" s="28"/>
    </row>
    <row r="29" spans="2:19" x14ac:dyDescent="0.25">
      <c r="B29" s="37" t="s">
        <v>78</v>
      </c>
      <c r="C29" s="64">
        <v>2278265.5099999998</v>
      </c>
      <c r="D29" s="64">
        <v>304783.56</v>
      </c>
      <c r="E29" s="36">
        <v>386.73</v>
      </c>
      <c r="F29" s="36">
        <v>386.72</v>
      </c>
      <c r="G29" s="52">
        <f t="shared" si="0"/>
        <v>-9.9999999999909051E-3</v>
      </c>
      <c r="H29" s="53">
        <v>3</v>
      </c>
      <c r="I29" s="28">
        <f t="shared" si="1"/>
        <v>9.9999999999909051E-3</v>
      </c>
      <c r="J29" s="27"/>
      <c r="K29" s="57"/>
      <c r="L29" s="57"/>
      <c r="M29" s="28"/>
      <c r="N29" s="26"/>
      <c r="O29" s="28"/>
      <c r="P29" s="28"/>
      <c r="Q29" s="28"/>
      <c r="R29" s="28"/>
      <c r="S29" s="28"/>
    </row>
    <row r="30" spans="2:19" x14ac:dyDescent="0.25">
      <c r="B30" s="37" t="s">
        <v>79</v>
      </c>
      <c r="C30" s="64">
        <v>2297057.1</v>
      </c>
      <c r="D30" s="64">
        <v>321129.32</v>
      </c>
      <c r="E30" s="36">
        <v>493.03</v>
      </c>
      <c r="F30" s="36">
        <v>493.02</v>
      </c>
      <c r="G30" s="52">
        <f t="shared" si="0"/>
        <v>-9.9999999999909051E-3</v>
      </c>
      <c r="H30" s="53">
        <v>3</v>
      </c>
      <c r="I30" s="28">
        <f t="shared" si="1"/>
        <v>9.9999999999909051E-3</v>
      </c>
      <c r="J30" s="27"/>
      <c r="K30" s="57"/>
      <c r="L30" s="57"/>
      <c r="M30" s="28"/>
      <c r="N30" s="26"/>
      <c r="O30" s="28"/>
      <c r="P30" s="28"/>
      <c r="Q30" s="28"/>
      <c r="R30" s="28"/>
      <c r="S30" s="28"/>
    </row>
    <row r="31" spans="2:19" x14ac:dyDescent="0.25">
      <c r="B31" s="37"/>
      <c r="C31" s="64"/>
      <c r="D31" s="64"/>
      <c r="E31" s="36"/>
      <c r="F31" s="36"/>
      <c r="G31" s="52"/>
      <c r="H31" s="53"/>
      <c r="I31" s="28"/>
      <c r="J31" s="27"/>
      <c r="K31" s="57"/>
      <c r="L31" s="57"/>
      <c r="M31" s="28"/>
      <c r="N31" s="26"/>
      <c r="O31" s="28"/>
      <c r="P31" s="28"/>
      <c r="Q31" s="28"/>
      <c r="R31" s="28"/>
      <c r="S31" s="28"/>
    </row>
    <row r="32" spans="2:19" x14ac:dyDescent="0.25">
      <c r="B32" s="37"/>
      <c r="C32" s="64"/>
      <c r="D32" s="64"/>
      <c r="E32" s="36"/>
      <c r="F32" s="36"/>
      <c r="G32" s="52"/>
      <c r="H32" s="53"/>
      <c r="I32" s="28"/>
      <c r="J32" s="27"/>
      <c r="K32" s="57"/>
      <c r="L32" s="57"/>
      <c r="M32" s="28"/>
      <c r="N32" s="26"/>
      <c r="O32" s="28"/>
      <c r="P32" s="28"/>
      <c r="Q32" s="28"/>
      <c r="R32" s="28"/>
      <c r="S32" s="28"/>
    </row>
    <row r="33" spans="2:19" x14ac:dyDescent="0.25">
      <c r="B33" s="37"/>
      <c r="C33" s="64"/>
      <c r="D33" s="64"/>
      <c r="E33" s="36"/>
      <c r="F33" s="36"/>
      <c r="G33" s="52"/>
      <c r="H33" s="53"/>
      <c r="I33" s="28"/>
      <c r="J33" s="27"/>
      <c r="K33" s="57"/>
      <c r="L33" s="57"/>
      <c r="M33" s="28"/>
      <c r="N33" s="26"/>
      <c r="O33" s="28"/>
      <c r="P33" s="28"/>
      <c r="Q33" s="28"/>
      <c r="R33" s="28"/>
      <c r="S33" s="28"/>
    </row>
    <row r="34" spans="2:19" x14ac:dyDescent="0.25">
      <c r="B34" s="37"/>
      <c r="C34" s="64"/>
      <c r="D34" s="64"/>
      <c r="E34" s="36"/>
      <c r="F34" s="36"/>
      <c r="G34" s="52"/>
      <c r="H34" s="53"/>
      <c r="I34" s="28"/>
      <c r="J34" s="27"/>
      <c r="K34" s="57"/>
      <c r="L34" s="57"/>
      <c r="M34" s="28"/>
      <c r="N34" s="26"/>
      <c r="O34" s="28"/>
      <c r="P34" s="28"/>
      <c r="Q34" s="28"/>
      <c r="R34" s="28"/>
      <c r="S34" s="28"/>
    </row>
    <row r="35" spans="2:19" x14ac:dyDescent="0.25">
      <c r="B35" s="37"/>
      <c r="C35" s="64"/>
      <c r="D35" s="64"/>
      <c r="E35" s="36"/>
      <c r="F35" s="36"/>
      <c r="G35" s="52"/>
      <c r="H35" s="53"/>
      <c r="I35" s="28"/>
      <c r="J35" s="27"/>
      <c r="K35" s="57"/>
      <c r="L35" s="57"/>
      <c r="M35" s="28"/>
      <c r="N35" s="26"/>
      <c r="O35" s="28"/>
      <c r="P35" s="28"/>
      <c r="Q35" s="28"/>
      <c r="R35" s="28"/>
      <c r="S35" s="28"/>
    </row>
    <row r="36" spans="2:19" x14ac:dyDescent="0.25">
      <c r="B36" s="37"/>
      <c r="C36" s="64"/>
      <c r="D36" s="64"/>
      <c r="E36" s="36"/>
      <c r="F36" s="36"/>
      <c r="G36" s="52"/>
      <c r="H36" s="53"/>
      <c r="I36" s="28"/>
      <c r="J36" s="27"/>
      <c r="K36" s="57"/>
      <c r="L36" s="57"/>
      <c r="M36" s="28"/>
      <c r="N36" s="26"/>
      <c r="O36" s="28"/>
      <c r="P36" s="28"/>
      <c r="Q36" s="28"/>
      <c r="R36" s="28"/>
      <c r="S36" s="28"/>
    </row>
    <row r="37" spans="2:19" x14ac:dyDescent="0.25">
      <c r="B37" s="37"/>
      <c r="C37" s="64"/>
      <c r="D37" s="64"/>
      <c r="E37" s="36"/>
      <c r="F37" s="36"/>
      <c r="G37" s="52"/>
      <c r="H37" s="53"/>
      <c r="I37" s="28"/>
      <c r="J37" s="27"/>
      <c r="K37" s="57"/>
      <c r="L37" s="57"/>
      <c r="M37" s="28"/>
      <c r="N37" s="26"/>
      <c r="O37" s="28"/>
      <c r="P37" s="28"/>
      <c r="Q37" s="28"/>
      <c r="R37" s="28"/>
      <c r="S37" s="28"/>
    </row>
    <row r="38" spans="2:19" x14ac:dyDescent="0.25">
      <c r="B38" s="37"/>
      <c r="C38" s="64"/>
      <c r="D38" s="64"/>
      <c r="E38" s="36"/>
      <c r="F38" s="36"/>
      <c r="G38" s="52"/>
      <c r="H38" s="53"/>
      <c r="I38" s="28"/>
      <c r="J38" s="27"/>
      <c r="K38" s="57"/>
      <c r="L38" s="57"/>
      <c r="M38" s="28"/>
      <c r="N38" s="26"/>
      <c r="O38" s="28"/>
      <c r="P38" s="28"/>
      <c r="Q38" s="28"/>
      <c r="R38" s="28"/>
      <c r="S38" s="28"/>
    </row>
    <row r="39" spans="2:19" x14ac:dyDescent="0.25">
      <c r="B39" s="37"/>
      <c r="C39" s="64"/>
      <c r="D39" s="64"/>
      <c r="E39" s="36"/>
      <c r="F39" s="36"/>
      <c r="G39" s="52"/>
      <c r="H39" s="53"/>
      <c r="I39" s="28"/>
      <c r="J39" s="27"/>
      <c r="K39" s="57"/>
      <c r="L39" s="57"/>
      <c r="M39" s="28"/>
      <c r="N39" s="26"/>
      <c r="O39" s="28"/>
      <c r="P39" s="28"/>
      <c r="Q39" s="28"/>
      <c r="R39" s="28"/>
      <c r="S39" s="28"/>
    </row>
    <row r="40" spans="2:19" x14ac:dyDescent="0.25">
      <c r="B40" s="37"/>
      <c r="C40" s="64"/>
      <c r="D40" s="64"/>
      <c r="E40" s="36"/>
      <c r="F40" s="36"/>
      <c r="G40" s="52"/>
      <c r="H40" s="53"/>
      <c r="I40" s="28"/>
      <c r="J40" s="27"/>
      <c r="K40" s="57"/>
      <c r="L40" s="57"/>
      <c r="M40" s="28"/>
      <c r="N40" s="26"/>
      <c r="O40" s="28"/>
      <c r="P40" s="28"/>
      <c r="Q40" s="28"/>
      <c r="R40" s="28"/>
      <c r="S40" s="28"/>
    </row>
    <row r="41" spans="2:19" x14ac:dyDescent="0.25">
      <c r="B41" s="37"/>
      <c r="C41" s="64"/>
      <c r="D41" s="64"/>
      <c r="E41" s="36"/>
      <c r="F41" s="36"/>
      <c r="G41" s="52"/>
      <c r="H41" s="53"/>
      <c r="I41" s="28"/>
      <c r="J41" s="27"/>
      <c r="K41" s="57"/>
      <c r="L41" s="57"/>
      <c r="M41" s="28"/>
      <c r="N41" s="26"/>
      <c r="O41" s="28"/>
      <c r="P41" s="28"/>
      <c r="Q41" s="28"/>
      <c r="R41" s="28"/>
      <c r="S41" s="28"/>
    </row>
    <row r="42" spans="2:19" x14ac:dyDescent="0.25">
      <c r="B42" s="37"/>
      <c r="C42" s="64"/>
      <c r="D42" s="64"/>
      <c r="E42" s="36"/>
      <c r="F42" s="36"/>
      <c r="G42" s="52"/>
      <c r="H42" s="53"/>
      <c r="I42" s="28"/>
      <c r="J42" s="27"/>
      <c r="K42" s="57"/>
      <c r="L42" s="57"/>
      <c r="M42" s="28"/>
      <c r="N42" s="26"/>
      <c r="O42" s="28"/>
      <c r="P42" s="28"/>
      <c r="Q42" s="28"/>
      <c r="R42" s="28"/>
      <c r="S42" s="28"/>
    </row>
    <row r="43" spans="2:19" x14ac:dyDescent="0.25">
      <c r="B43" s="37"/>
      <c r="C43" s="64"/>
      <c r="D43" s="64"/>
      <c r="E43" s="36"/>
      <c r="F43" s="36"/>
      <c r="G43" s="52"/>
      <c r="H43" s="53"/>
      <c r="I43" s="28"/>
      <c r="J43" s="27"/>
      <c r="K43" s="57"/>
      <c r="L43" s="57"/>
      <c r="M43" s="28"/>
      <c r="N43" s="26"/>
      <c r="O43" s="28"/>
      <c r="P43" s="28"/>
      <c r="Q43" s="28"/>
      <c r="R43" s="28"/>
      <c r="S43" s="28"/>
    </row>
    <row r="44" spans="2:19" x14ac:dyDescent="0.25">
      <c r="B44" s="37"/>
      <c r="C44" s="64"/>
      <c r="D44" s="64"/>
      <c r="E44" s="36"/>
      <c r="F44" s="36"/>
      <c r="G44" s="52"/>
      <c r="H44" s="53"/>
      <c r="I44" s="28"/>
      <c r="J44" s="27"/>
      <c r="K44" s="57"/>
      <c r="L44" s="57"/>
      <c r="M44" s="28"/>
      <c r="N44" s="26"/>
      <c r="O44" s="28"/>
      <c r="P44" s="28"/>
      <c r="Q44" s="28"/>
      <c r="R44" s="28"/>
      <c r="S44" s="28"/>
    </row>
    <row r="45" spans="2:19" x14ac:dyDescent="0.25">
      <c r="B45" s="37"/>
      <c r="C45" s="64"/>
      <c r="D45" s="64"/>
      <c r="E45" s="36"/>
      <c r="F45" s="36"/>
      <c r="G45" s="52"/>
      <c r="H45" s="53"/>
      <c r="I45" s="28"/>
      <c r="J45" s="27"/>
      <c r="K45" s="57"/>
      <c r="L45" s="57"/>
      <c r="M45" s="28"/>
      <c r="N45" s="26"/>
      <c r="O45" s="28"/>
      <c r="P45" s="28"/>
      <c r="Q45" s="28"/>
      <c r="R45" s="28"/>
      <c r="S45" s="28"/>
    </row>
    <row r="46" spans="2:19" x14ac:dyDescent="0.25">
      <c r="B46" s="37"/>
      <c r="C46" s="64"/>
      <c r="D46" s="64"/>
      <c r="E46" s="36"/>
      <c r="F46" s="36"/>
      <c r="G46" s="52"/>
      <c r="H46" s="53"/>
      <c r="I46" s="28"/>
      <c r="J46" s="27"/>
      <c r="K46" s="57"/>
      <c r="L46" s="57"/>
      <c r="M46" s="28"/>
      <c r="N46" s="26"/>
      <c r="O46" s="28"/>
      <c r="P46" s="28"/>
      <c r="Q46" s="28"/>
      <c r="R46" s="28"/>
      <c r="S46" s="28"/>
    </row>
    <row r="47" spans="2:19" x14ac:dyDescent="0.25">
      <c r="B47" s="41"/>
      <c r="C47" s="60"/>
      <c r="D47" s="60"/>
      <c r="E47" s="42"/>
      <c r="F47" s="40"/>
      <c r="G47" s="52"/>
      <c r="H47" s="78"/>
      <c r="I47" s="28"/>
      <c r="J47" s="27"/>
      <c r="K47" s="57"/>
      <c r="L47" s="57"/>
      <c r="M47" s="28"/>
      <c r="N47" s="26"/>
      <c r="O47" s="28"/>
      <c r="P47" s="28"/>
      <c r="Q47" s="28"/>
      <c r="R47" s="28"/>
      <c r="S47" s="28"/>
    </row>
    <row r="48" spans="2:19" x14ac:dyDescent="0.25">
      <c r="B48" s="41"/>
      <c r="C48" s="60"/>
      <c r="D48" s="60"/>
      <c r="E48" s="42"/>
      <c r="F48" s="40"/>
      <c r="G48" s="52"/>
      <c r="H48" s="53"/>
      <c r="I48" s="28"/>
      <c r="J48" s="27"/>
      <c r="K48" s="57"/>
      <c r="L48" s="57"/>
      <c r="M48" s="28"/>
      <c r="N48" s="26"/>
      <c r="O48" s="28"/>
      <c r="P48" s="28"/>
      <c r="Q48" s="28"/>
      <c r="R48" s="28"/>
      <c r="S48" s="28"/>
    </row>
    <row r="49" spans="2:20" x14ac:dyDescent="0.25">
      <c r="B49" s="41"/>
      <c r="C49" s="60"/>
      <c r="D49" s="60"/>
      <c r="E49" s="42"/>
      <c r="F49" s="40"/>
      <c r="G49" s="52"/>
      <c r="H49" s="53"/>
      <c r="I49" s="28"/>
      <c r="J49" s="27"/>
      <c r="K49" s="57"/>
      <c r="L49" s="57"/>
      <c r="M49" s="28"/>
      <c r="N49" s="26"/>
      <c r="O49" s="28"/>
      <c r="P49" s="28"/>
      <c r="Q49" s="28"/>
      <c r="R49" s="28"/>
      <c r="S49" s="28"/>
    </row>
    <row r="50" spans="2:20" x14ac:dyDescent="0.25">
      <c r="B50" s="41"/>
      <c r="C50" s="60"/>
      <c r="D50" s="60"/>
      <c r="E50" s="42"/>
      <c r="F50" s="40"/>
      <c r="G50" s="52"/>
      <c r="H50" s="53"/>
      <c r="I50" s="28"/>
      <c r="J50" s="27"/>
      <c r="K50" s="57"/>
      <c r="L50" s="57"/>
      <c r="M50" s="28"/>
      <c r="N50" s="26"/>
      <c r="O50" s="28"/>
      <c r="P50" s="28"/>
      <c r="Q50" s="28"/>
      <c r="R50" s="28"/>
      <c r="S50" s="28"/>
    </row>
    <row r="51" spans="2:20" x14ac:dyDescent="0.25">
      <c r="B51" s="41"/>
      <c r="C51" s="60"/>
      <c r="D51" s="60"/>
      <c r="E51" s="42"/>
      <c r="F51" s="40"/>
      <c r="G51" s="52"/>
      <c r="H51" s="53"/>
      <c r="I51" s="28"/>
      <c r="J51" s="27"/>
      <c r="K51" s="57"/>
      <c r="L51" s="57"/>
      <c r="M51" s="28"/>
      <c r="N51" s="26"/>
      <c r="O51" s="28"/>
      <c r="P51" s="28"/>
      <c r="Q51" s="28"/>
      <c r="R51" s="28"/>
      <c r="S51" s="28"/>
    </row>
    <row r="52" spans="2:20" x14ac:dyDescent="0.25">
      <c r="B52" s="41"/>
      <c r="C52" s="60"/>
      <c r="D52" s="60"/>
      <c r="E52" s="42"/>
      <c r="F52" s="40"/>
      <c r="G52" s="52"/>
      <c r="H52" s="53"/>
      <c r="I52" s="28"/>
      <c r="J52" s="27"/>
      <c r="K52" s="57"/>
      <c r="L52" s="57"/>
      <c r="M52" s="28"/>
      <c r="N52" s="26"/>
      <c r="O52" s="28"/>
      <c r="P52" s="28"/>
      <c r="Q52" s="28"/>
      <c r="R52" s="28"/>
      <c r="S52" s="28"/>
    </row>
    <row r="53" spans="2:20" x14ac:dyDescent="0.25">
      <c r="B53" s="41"/>
      <c r="C53" s="60"/>
      <c r="D53" s="60"/>
      <c r="E53" s="42"/>
      <c r="F53" s="40"/>
      <c r="G53" s="52"/>
      <c r="H53" s="53"/>
      <c r="I53" s="28"/>
      <c r="J53" s="27"/>
      <c r="K53" s="57"/>
      <c r="L53" s="57"/>
      <c r="M53" s="28"/>
      <c r="N53" s="26"/>
      <c r="O53" s="28"/>
      <c r="P53" s="28"/>
      <c r="Q53" s="28"/>
      <c r="R53" s="28"/>
      <c r="S53" s="28"/>
    </row>
    <row r="54" spans="2:20" x14ac:dyDescent="0.25">
      <c r="B54" s="41"/>
      <c r="C54" s="60"/>
      <c r="D54" s="60"/>
      <c r="E54" s="42"/>
      <c r="F54" s="40"/>
      <c r="G54" s="52"/>
      <c r="H54" s="53"/>
      <c r="I54" s="28"/>
      <c r="J54" s="27"/>
      <c r="K54" s="57"/>
      <c r="L54" s="57"/>
      <c r="M54" s="28"/>
      <c r="N54" s="26"/>
      <c r="O54" s="28"/>
      <c r="P54" s="28"/>
      <c r="Q54" s="28"/>
      <c r="R54" s="28"/>
      <c r="S54" s="28"/>
    </row>
    <row r="55" spans="2:20" x14ac:dyDescent="0.25">
      <c r="B55" s="41"/>
      <c r="C55" s="60"/>
      <c r="D55" s="60"/>
      <c r="E55" s="42"/>
      <c r="F55" s="40"/>
      <c r="G55" s="52"/>
      <c r="H55" s="53"/>
      <c r="I55" s="28"/>
      <c r="J55" s="27"/>
      <c r="K55" s="57"/>
      <c r="L55" s="57"/>
      <c r="M55" s="28"/>
      <c r="N55" s="26"/>
      <c r="O55" s="28"/>
      <c r="P55" s="28"/>
      <c r="Q55" s="28"/>
      <c r="R55" s="28"/>
      <c r="S55" s="28"/>
    </row>
    <row r="56" spans="2:20" x14ac:dyDescent="0.25">
      <c r="B56" s="41"/>
      <c r="C56" s="60"/>
      <c r="D56" s="60"/>
      <c r="E56" s="42"/>
      <c r="F56" s="40"/>
      <c r="G56" s="52"/>
      <c r="H56" s="53"/>
      <c r="I56" s="28"/>
      <c r="J56" s="27"/>
      <c r="K56" s="57"/>
      <c r="L56" s="57"/>
      <c r="M56" s="28"/>
      <c r="N56" s="26"/>
      <c r="O56" s="28"/>
      <c r="P56" s="28"/>
      <c r="Q56" s="28"/>
      <c r="R56" s="28"/>
      <c r="S56" s="28"/>
    </row>
    <row r="57" spans="2:20" x14ac:dyDescent="0.25">
      <c r="B57" s="41"/>
      <c r="C57" s="60"/>
      <c r="D57" s="60"/>
      <c r="E57" s="42"/>
      <c r="F57" s="40"/>
      <c r="G57" s="52"/>
      <c r="H57" s="53"/>
      <c r="I57" s="28"/>
      <c r="J57" s="28"/>
      <c r="K57" s="57"/>
      <c r="L57" s="57"/>
      <c r="M57" s="28"/>
      <c r="N57" s="28"/>
      <c r="O57" s="26"/>
      <c r="P57" s="28"/>
      <c r="Q57" s="28"/>
      <c r="R57" s="28"/>
      <c r="S57" s="28"/>
      <c r="T57" s="10"/>
    </row>
    <row r="58" spans="2:20" x14ac:dyDescent="0.25">
      <c r="B58" s="41"/>
      <c r="C58" s="60"/>
      <c r="D58" s="60"/>
      <c r="E58" s="42"/>
      <c r="F58" s="40"/>
      <c r="G58" s="52"/>
      <c r="H58" s="53"/>
      <c r="I58" s="28"/>
      <c r="J58" s="28"/>
      <c r="K58" s="57"/>
      <c r="L58" s="57"/>
      <c r="M58" s="28"/>
      <c r="N58" s="28"/>
      <c r="O58" s="26"/>
      <c r="P58" s="28"/>
      <c r="Q58" s="28"/>
      <c r="R58" s="28"/>
      <c r="S58" s="28"/>
      <c r="T58" s="10"/>
    </row>
    <row r="59" spans="2:20" x14ac:dyDescent="0.25">
      <c r="B59" s="41"/>
      <c r="C59" s="60"/>
      <c r="D59" s="60"/>
      <c r="E59" s="42"/>
      <c r="F59" s="40"/>
      <c r="G59" s="52"/>
      <c r="H59" s="53"/>
      <c r="I59" s="28"/>
      <c r="J59" s="28"/>
      <c r="K59" s="57"/>
      <c r="L59" s="57"/>
      <c r="M59" s="28"/>
      <c r="N59" s="28"/>
      <c r="O59" s="26"/>
      <c r="P59" s="28"/>
      <c r="Q59" s="28"/>
      <c r="R59" s="28"/>
      <c r="S59" s="28"/>
      <c r="T59" s="10"/>
    </row>
    <row r="60" spans="2:20" x14ac:dyDescent="0.25">
      <c r="B60" s="41"/>
      <c r="C60" s="60"/>
      <c r="D60" s="60"/>
      <c r="E60" s="42"/>
      <c r="F60" s="40"/>
      <c r="G60" s="52"/>
      <c r="H60" s="53"/>
      <c r="I60" s="28"/>
      <c r="J60" s="28"/>
      <c r="K60" s="57"/>
      <c r="L60" s="57"/>
      <c r="M60" s="28"/>
      <c r="N60" s="28"/>
      <c r="O60" s="26"/>
      <c r="P60" s="28"/>
      <c r="Q60" s="28"/>
      <c r="R60" s="28"/>
      <c r="S60" s="28"/>
      <c r="T60" s="10"/>
    </row>
    <row r="61" spans="2:20" x14ac:dyDescent="0.25">
      <c r="B61" s="41"/>
      <c r="C61" s="60"/>
      <c r="D61" s="60"/>
      <c r="E61" s="42"/>
      <c r="F61" s="40"/>
      <c r="G61" s="52"/>
      <c r="H61" s="53"/>
      <c r="I61" s="28"/>
      <c r="J61" s="28"/>
      <c r="K61" s="57"/>
      <c r="L61" s="57"/>
      <c r="M61" s="28"/>
      <c r="N61" s="28"/>
      <c r="O61" s="26"/>
      <c r="P61" s="28"/>
      <c r="Q61" s="28"/>
      <c r="R61" s="28"/>
      <c r="S61" s="28"/>
      <c r="T61" s="10"/>
    </row>
    <row r="62" spans="2:20" x14ac:dyDescent="0.25">
      <c r="B62" s="41"/>
      <c r="C62" s="60"/>
      <c r="D62" s="60"/>
      <c r="E62" s="42"/>
      <c r="F62" s="40"/>
      <c r="G62" s="52"/>
      <c r="H62" s="53"/>
      <c r="I62" s="28"/>
      <c r="J62" s="28"/>
      <c r="K62" s="57"/>
      <c r="L62" s="57"/>
      <c r="M62" s="28"/>
      <c r="N62" s="28"/>
      <c r="O62" s="26"/>
      <c r="P62" s="28"/>
      <c r="Q62" s="28"/>
      <c r="R62" s="28"/>
      <c r="S62" s="28"/>
      <c r="T62" s="10"/>
    </row>
    <row r="63" spans="2:20" x14ac:dyDescent="0.25">
      <c r="B63" s="41"/>
      <c r="C63" s="60"/>
      <c r="D63" s="60"/>
      <c r="E63" s="42"/>
      <c r="F63" s="40"/>
      <c r="G63" s="52"/>
      <c r="H63" s="53"/>
      <c r="I63" s="28"/>
      <c r="J63" s="28"/>
      <c r="K63" s="57"/>
      <c r="L63" s="57"/>
      <c r="M63" s="28"/>
      <c r="N63" s="28"/>
      <c r="O63" s="26"/>
      <c r="P63" s="28"/>
      <c r="Q63" s="28"/>
      <c r="R63" s="28"/>
      <c r="S63" s="28"/>
      <c r="T63" s="10"/>
    </row>
    <row r="64" spans="2:20" x14ac:dyDescent="0.25">
      <c r="B64" s="41"/>
      <c r="C64" s="60"/>
      <c r="D64" s="60"/>
      <c r="E64" s="42"/>
      <c r="F64" s="40"/>
      <c r="G64" s="52"/>
      <c r="H64" s="53"/>
      <c r="I64" s="28"/>
      <c r="J64" s="28"/>
      <c r="K64" s="57"/>
      <c r="L64" s="57"/>
      <c r="M64" s="28"/>
      <c r="N64" s="28"/>
      <c r="O64" s="26"/>
      <c r="P64" s="28"/>
      <c r="Q64" s="28"/>
      <c r="R64" s="28"/>
      <c r="S64" s="28"/>
      <c r="T64" s="10"/>
    </row>
    <row r="65" spans="2:20" x14ac:dyDescent="0.25">
      <c r="B65" s="41"/>
      <c r="C65" s="60"/>
      <c r="D65" s="60"/>
      <c r="E65" s="42"/>
      <c r="F65" s="40"/>
      <c r="G65" s="52"/>
      <c r="H65" s="53"/>
      <c r="I65" s="28"/>
      <c r="J65" s="28"/>
      <c r="K65" s="57"/>
      <c r="L65" s="57"/>
      <c r="M65" s="28"/>
      <c r="N65" s="28"/>
      <c r="O65" s="26"/>
      <c r="P65" s="28"/>
      <c r="Q65" s="28"/>
      <c r="R65" s="28"/>
      <c r="S65" s="28"/>
      <c r="T65" s="10"/>
    </row>
    <row r="66" spans="2:20" x14ac:dyDescent="0.25">
      <c r="B66" s="41"/>
      <c r="C66" s="60"/>
      <c r="D66" s="60"/>
      <c r="E66" s="42"/>
      <c r="F66" s="40"/>
      <c r="G66" s="52"/>
      <c r="H66" s="53"/>
      <c r="I66" s="28"/>
      <c r="J66" s="28"/>
      <c r="K66" s="57"/>
      <c r="L66" s="57"/>
      <c r="M66" s="28"/>
      <c r="N66" s="28"/>
      <c r="O66" s="26"/>
      <c r="P66" s="28"/>
      <c r="Q66" s="28"/>
      <c r="R66" s="28"/>
      <c r="S66" s="28"/>
      <c r="T66" s="10"/>
    </row>
    <row r="67" spans="2:20" x14ac:dyDescent="0.25">
      <c r="B67" s="41"/>
      <c r="C67" s="60"/>
      <c r="D67" s="60"/>
      <c r="E67" s="42"/>
      <c r="F67" s="40"/>
      <c r="G67" s="52"/>
      <c r="H67" s="53"/>
      <c r="I67" s="28"/>
      <c r="J67" s="28"/>
      <c r="K67" s="57"/>
      <c r="L67" s="57"/>
      <c r="M67" s="28"/>
      <c r="N67" s="28"/>
      <c r="O67" s="26"/>
      <c r="P67" s="28"/>
      <c r="Q67" s="28"/>
      <c r="R67" s="28"/>
      <c r="S67" s="28"/>
      <c r="T67" s="10"/>
    </row>
    <row r="68" spans="2:20" x14ac:dyDescent="0.25">
      <c r="B68" s="41"/>
      <c r="C68" s="60"/>
      <c r="D68" s="60"/>
      <c r="E68" s="42"/>
      <c r="F68" s="40"/>
      <c r="G68" s="52"/>
      <c r="H68" s="53"/>
      <c r="I68" s="28"/>
      <c r="J68" s="28"/>
      <c r="K68" s="57"/>
      <c r="L68" s="57"/>
      <c r="M68" s="28"/>
      <c r="N68" s="28"/>
      <c r="O68" s="26"/>
      <c r="P68" s="28"/>
      <c r="Q68" s="28"/>
      <c r="R68" s="28"/>
      <c r="S68" s="28"/>
      <c r="T68" s="10"/>
    </row>
    <row r="69" spans="2:20" x14ac:dyDescent="0.25">
      <c r="B69" s="41"/>
      <c r="C69" s="60"/>
      <c r="D69" s="60"/>
      <c r="E69" s="42"/>
      <c r="F69" s="40"/>
      <c r="G69" s="52"/>
      <c r="H69" s="53"/>
      <c r="I69" s="28"/>
      <c r="J69" s="28"/>
      <c r="K69" s="57"/>
      <c r="L69" s="57"/>
      <c r="M69" s="28"/>
      <c r="N69" s="28"/>
      <c r="O69" s="26"/>
      <c r="P69" s="28"/>
      <c r="Q69" s="28"/>
      <c r="R69" s="28"/>
      <c r="S69" s="28"/>
      <c r="T69" s="10"/>
    </row>
    <row r="70" spans="2:20" x14ac:dyDescent="0.25">
      <c r="B70" s="41"/>
      <c r="C70" s="60"/>
      <c r="D70" s="60"/>
      <c r="E70" s="42"/>
      <c r="F70" s="40"/>
      <c r="G70" s="52"/>
      <c r="H70" s="53"/>
      <c r="I70" s="28"/>
      <c r="J70" s="28"/>
      <c r="K70" s="57"/>
      <c r="L70" s="57"/>
      <c r="M70" s="28"/>
      <c r="N70" s="28"/>
      <c r="O70" s="26"/>
      <c r="P70" s="28"/>
      <c r="Q70" s="28"/>
      <c r="R70" s="28"/>
      <c r="S70" s="28"/>
      <c r="T70" s="10"/>
    </row>
    <row r="71" spans="2:20" x14ac:dyDescent="0.25">
      <c r="B71" s="41"/>
      <c r="C71" s="60"/>
      <c r="D71" s="60"/>
      <c r="E71" s="42"/>
      <c r="F71" s="40"/>
      <c r="G71" s="52"/>
      <c r="H71" s="53"/>
      <c r="I71" s="28"/>
      <c r="J71" s="28"/>
      <c r="K71" s="57"/>
      <c r="L71" s="57"/>
      <c r="M71" s="28"/>
      <c r="N71" s="28"/>
      <c r="O71" s="26"/>
      <c r="P71" s="28"/>
      <c r="Q71" s="28"/>
      <c r="R71" s="28"/>
      <c r="S71" s="28"/>
      <c r="T71" s="10"/>
    </row>
    <row r="72" spans="2:20" x14ac:dyDescent="0.25">
      <c r="B72" s="41"/>
      <c r="C72" s="60"/>
      <c r="D72" s="60"/>
      <c r="E72" s="42"/>
      <c r="F72" s="40"/>
      <c r="G72" s="52"/>
      <c r="H72" s="53"/>
      <c r="I72" s="53"/>
      <c r="J72" s="28"/>
      <c r="K72" s="27"/>
      <c r="L72" s="28"/>
      <c r="M72" s="28"/>
      <c r="N72" s="28"/>
      <c r="O72" s="26"/>
      <c r="P72" s="28"/>
      <c r="Q72" s="28"/>
      <c r="R72" s="28"/>
      <c r="S72" s="28"/>
      <c r="T72" s="10"/>
    </row>
    <row r="73" spans="2:20" x14ac:dyDescent="0.25">
      <c r="B73" s="41"/>
      <c r="C73" s="60"/>
      <c r="D73" s="60"/>
      <c r="E73" s="42"/>
      <c r="F73" s="40"/>
      <c r="G73" s="52"/>
      <c r="H73" s="53"/>
      <c r="I73" s="53"/>
      <c r="J73" s="28"/>
      <c r="K73" s="27"/>
      <c r="L73" s="28"/>
      <c r="M73" s="28"/>
      <c r="N73" s="28"/>
      <c r="O73" s="26"/>
      <c r="P73" s="28"/>
      <c r="Q73" s="28"/>
      <c r="R73" s="28"/>
      <c r="S73" s="28"/>
      <c r="T73" s="10"/>
    </row>
    <row r="74" spans="2:20" x14ac:dyDescent="0.25">
      <c r="B74" s="41"/>
      <c r="C74" s="60"/>
      <c r="D74" s="60"/>
      <c r="E74" s="42"/>
      <c r="F74" s="40"/>
      <c r="G74" s="52"/>
      <c r="H74" s="53"/>
      <c r="I74" s="53"/>
      <c r="J74" s="28"/>
      <c r="K74" s="27"/>
      <c r="L74" s="28"/>
      <c r="M74" s="28"/>
      <c r="N74" s="28"/>
      <c r="O74" s="26"/>
      <c r="P74" s="28"/>
      <c r="Q74" s="28"/>
      <c r="R74" s="28"/>
      <c r="S74" s="28"/>
      <c r="T74" s="10"/>
    </row>
    <row r="75" spans="2:20" x14ac:dyDescent="0.25">
      <c r="B75" s="41"/>
      <c r="C75" s="60"/>
      <c r="D75" s="60"/>
      <c r="E75" s="42"/>
      <c r="F75" s="40"/>
      <c r="G75" s="52"/>
      <c r="H75" s="53"/>
      <c r="I75" s="53"/>
      <c r="J75" s="28"/>
      <c r="K75" s="27"/>
      <c r="L75" s="28"/>
      <c r="M75" s="28"/>
      <c r="N75" s="28"/>
      <c r="O75" s="26"/>
      <c r="P75" s="28"/>
      <c r="Q75" s="28"/>
      <c r="R75" s="28"/>
      <c r="S75" s="28"/>
      <c r="T75" s="10"/>
    </row>
    <row r="76" spans="2:20" x14ac:dyDescent="0.25">
      <c r="B76" s="41"/>
      <c r="C76" s="60"/>
      <c r="D76" s="60"/>
      <c r="E76" s="42"/>
      <c r="F76" s="40"/>
      <c r="G76" s="52"/>
      <c r="H76" s="53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</row>
    <row r="77" spans="2:20" x14ac:dyDescent="0.25">
      <c r="B77" s="41"/>
      <c r="C77" s="60"/>
      <c r="D77" s="60"/>
      <c r="E77" s="41"/>
      <c r="F77" s="40"/>
      <c r="G77" s="52"/>
      <c r="H77" s="53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</row>
    <row r="78" spans="2:20" x14ac:dyDescent="0.25">
      <c r="B78" s="37"/>
      <c r="C78" s="64"/>
      <c r="D78" s="64"/>
      <c r="E78" s="36"/>
      <c r="F78" s="36"/>
      <c r="G78" s="52"/>
      <c r="H78" s="53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</row>
    <row r="79" spans="2:20" x14ac:dyDescent="0.25">
      <c r="B79" s="37"/>
      <c r="C79" s="64"/>
      <c r="D79" s="64"/>
      <c r="E79" s="36"/>
      <c r="F79" s="36"/>
      <c r="G79" s="52"/>
      <c r="H79" s="53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</row>
    <row r="80" spans="2:20" x14ac:dyDescent="0.25">
      <c r="B80" s="37"/>
      <c r="C80" s="64"/>
      <c r="D80" s="64"/>
      <c r="E80" s="36"/>
      <c r="F80" s="36"/>
      <c r="G80" s="52"/>
      <c r="H80" s="53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</row>
    <row r="81" spans="2:19" x14ac:dyDescent="0.25">
      <c r="B81" s="37"/>
      <c r="C81" s="64"/>
      <c r="D81" s="64"/>
      <c r="E81" s="36"/>
      <c r="F81" s="36"/>
      <c r="G81" s="52"/>
      <c r="H81" s="53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</row>
    <row r="82" spans="2:19" x14ac:dyDescent="0.25">
      <c r="B82" s="37"/>
      <c r="C82" s="64"/>
      <c r="D82" s="64"/>
      <c r="E82" s="36"/>
      <c r="F82" s="36"/>
      <c r="G82" s="52"/>
      <c r="H82" s="53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</row>
    <row r="83" spans="2:19" x14ac:dyDescent="0.25">
      <c r="B83" s="37"/>
      <c r="C83" s="64"/>
      <c r="D83" s="64"/>
      <c r="E83" s="36"/>
      <c r="F83" s="36"/>
      <c r="G83" s="52"/>
      <c r="H83" s="53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</row>
    <row r="84" spans="2:19" x14ac:dyDescent="0.25">
      <c r="B84" s="37"/>
      <c r="C84" s="64"/>
      <c r="D84" s="64"/>
      <c r="E84" s="36"/>
      <c r="F84" s="36"/>
      <c r="G84" s="52"/>
      <c r="H84" s="53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</row>
    <row r="85" spans="2:19" x14ac:dyDescent="0.25">
      <c r="B85" s="37"/>
      <c r="C85" s="64"/>
      <c r="D85" s="64"/>
      <c r="E85" s="36"/>
      <c r="F85" s="36"/>
      <c r="G85" s="52"/>
      <c r="H85" s="53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</row>
    <row r="86" spans="2:19" x14ac:dyDescent="0.25">
      <c r="B86" s="37"/>
      <c r="C86" s="64"/>
      <c r="D86" s="64"/>
      <c r="E86" s="36"/>
      <c r="F86" s="36"/>
      <c r="G86" s="52"/>
      <c r="H86" s="53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</row>
    <row r="87" spans="2:19" x14ac:dyDescent="0.25">
      <c r="B87" s="37"/>
      <c r="C87" s="64"/>
      <c r="D87" s="64"/>
      <c r="E87" s="36"/>
      <c r="F87" s="36"/>
      <c r="G87" s="52"/>
      <c r="H87" s="53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</row>
    <row r="88" spans="2:19" x14ac:dyDescent="0.25">
      <c r="B88" s="37"/>
      <c r="C88" s="64"/>
      <c r="D88" s="64"/>
      <c r="E88" s="36"/>
      <c r="F88" s="36"/>
      <c r="G88" s="52"/>
      <c r="H88" s="53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</row>
    <row r="89" spans="2:19" x14ac:dyDescent="0.25">
      <c r="B89" s="37"/>
      <c r="C89" s="64"/>
      <c r="D89" s="64"/>
      <c r="E89" s="36"/>
      <c r="F89" s="36"/>
      <c r="G89" s="52"/>
      <c r="H89" s="53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</row>
    <row r="90" spans="2:19" x14ac:dyDescent="0.25">
      <c r="B90" s="37"/>
      <c r="C90" s="64"/>
      <c r="D90" s="64"/>
      <c r="E90" s="36"/>
      <c r="F90" s="36"/>
      <c r="G90" s="52"/>
      <c r="H90" s="53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</row>
    <row r="91" spans="2:19" x14ac:dyDescent="0.25">
      <c r="B91" s="37"/>
      <c r="C91" s="64"/>
      <c r="D91" s="64"/>
      <c r="E91" s="36"/>
      <c r="F91" s="36"/>
      <c r="G91" s="52"/>
      <c r="H91" s="53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</row>
    <row r="92" spans="2:19" x14ac:dyDescent="0.25">
      <c r="B92" s="37"/>
      <c r="C92" s="64"/>
      <c r="D92" s="64"/>
      <c r="E92" s="36"/>
      <c r="F92" s="36"/>
      <c r="G92" s="52"/>
      <c r="H92" s="53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</row>
    <row r="93" spans="2:19" x14ac:dyDescent="0.25">
      <c r="B93" s="37"/>
      <c r="C93" s="64"/>
      <c r="D93" s="64"/>
      <c r="E93" s="36"/>
      <c r="F93" s="36"/>
      <c r="G93" s="52"/>
      <c r="H93" s="53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</row>
    <row r="94" spans="2:19" x14ac:dyDescent="0.25">
      <c r="B94" s="37"/>
      <c r="C94" s="64"/>
      <c r="D94" s="64"/>
      <c r="E94" s="36"/>
      <c r="F94" s="36"/>
      <c r="G94" s="52"/>
      <c r="H94" s="53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</row>
    <row r="95" spans="2:19" x14ac:dyDescent="0.25">
      <c r="B95" s="37"/>
      <c r="C95" s="64"/>
      <c r="D95" s="64"/>
      <c r="E95" s="36"/>
      <c r="F95" s="36"/>
      <c r="G95" s="52"/>
      <c r="H95" s="53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</row>
    <row r="96" spans="2:19" x14ac:dyDescent="0.25">
      <c r="B96" s="37"/>
      <c r="C96" s="64"/>
      <c r="D96" s="64"/>
      <c r="E96" s="36"/>
      <c r="F96" s="36"/>
      <c r="G96" s="52"/>
      <c r="H96" s="53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</row>
    <row r="97" spans="2:19" x14ac:dyDescent="0.25">
      <c r="B97" s="37"/>
      <c r="C97" s="64"/>
      <c r="D97" s="64"/>
      <c r="E97" s="36"/>
      <c r="F97" s="36"/>
      <c r="G97" s="52"/>
      <c r="H97" s="53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</row>
    <row r="98" spans="2:19" x14ac:dyDescent="0.25">
      <c r="B98" s="37"/>
      <c r="C98" s="64"/>
      <c r="D98" s="64"/>
      <c r="E98" s="36"/>
      <c r="F98" s="36"/>
      <c r="G98" s="52"/>
      <c r="H98" s="53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</row>
    <row r="99" spans="2:19" x14ac:dyDescent="0.25">
      <c r="B99" s="37"/>
      <c r="C99" s="64"/>
      <c r="D99" s="64"/>
      <c r="E99" s="36"/>
      <c r="F99" s="36"/>
      <c r="G99" s="52"/>
      <c r="H99" s="53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</row>
    <row r="100" spans="2:19" x14ac:dyDescent="0.25">
      <c r="B100" s="37"/>
      <c r="C100" s="64"/>
      <c r="D100" s="64"/>
      <c r="E100" s="36"/>
      <c r="F100" s="36"/>
      <c r="G100" s="52"/>
      <c r="H100" s="53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</row>
    <row r="101" spans="2:19" x14ac:dyDescent="0.25">
      <c r="B101" s="28"/>
      <c r="C101" s="24"/>
      <c r="D101" s="24"/>
      <c r="E101" s="28"/>
      <c r="F101" s="28"/>
      <c r="G101" s="52"/>
      <c r="H101" s="53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</row>
    <row r="102" spans="2:19" x14ac:dyDescent="0.25">
      <c r="B102" s="28"/>
      <c r="C102" s="24"/>
      <c r="D102" s="24"/>
      <c r="E102" s="28"/>
      <c r="F102" s="28"/>
      <c r="G102" s="52"/>
      <c r="H102" s="53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</row>
    <row r="103" spans="2:19" x14ac:dyDescent="0.25">
      <c r="B103" s="28"/>
      <c r="C103" s="24"/>
      <c r="D103" s="24"/>
      <c r="E103" s="28"/>
      <c r="F103" s="28"/>
      <c r="G103" s="52"/>
      <c r="H103" s="53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</row>
    <row r="104" spans="2:19" x14ac:dyDescent="0.25">
      <c r="B104" s="28"/>
      <c r="C104" s="24"/>
      <c r="D104" s="24"/>
      <c r="E104" s="28"/>
      <c r="F104" s="28"/>
      <c r="G104" s="52"/>
      <c r="H104" s="53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</row>
    <row r="105" spans="2:19" x14ac:dyDescent="0.25">
      <c r="B105" s="28"/>
      <c r="C105" s="24"/>
      <c r="D105" s="24"/>
      <c r="E105" s="28"/>
      <c r="F105" s="28"/>
      <c r="G105" s="52"/>
      <c r="H105" s="53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</row>
    <row r="106" spans="2:19" x14ac:dyDescent="0.25">
      <c r="B106" s="28"/>
      <c r="C106" s="24"/>
      <c r="D106" s="24"/>
      <c r="E106" s="28"/>
      <c r="F106" s="28"/>
      <c r="G106" s="52"/>
      <c r="H106" s="53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</row>
    <row r="107" spans="2:19" x14ac:dyDescent="0.25">
      <c r="B107" s="28"/>
      <c r="C107" s="24"/>
      <c r="D107" s="24"/>
      <c r="E107" s="28"/>
      <c r="F107" s="28"/>
      <c r="G107" s="52"/>
      <c r="H107" s="53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</row>
    <row r="108" spans="2:19" x14ac:dyDescent="0.25">
      <c r="B108" s="28"/>
      <c r="C108" s="24"/>
      <c r="D108" s="24"/>
      <c r="E108" s="28"/>
      <c r="F108" s="28"/>
      <c r="G108" s="52"/>
      <c r="H108" s="53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</row>
    <row r="109" spans="2:19" x14ac:dyDescent="0.25">
      <c r="B109" s="28"/>
      <c r="C109" s="24"/>
      <c r="D109" s="24"/>
      <c r="E109" s="28"/>
      <c r="F109" s="28"/>
      <c r="G109" s="52"/>
      <c r="H109" s="53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</row>
    <row r="110" spans="2:19" x14ac:dyDescent="0.25">
      <c r="B110" s="28"/>
      <c r="C110" s="24"/>
      <c r="D110" s="24"/>
      <c r="E110" s="28"/>
      <c r="F110" s="28"/>
      <c r="G110" s="52"/>
      <c r="H110" s="53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</row>
    <row r="111" spans="2:19" x14ac:dyDescent="0.25">
      <c r="B111" s="28"/>
      <c r="C111" s="24"/>
      <c r="D111" s="24"/>
      <c r="E111" s="28"/>
      <c r="F111" s="28"/>
      <c r="G111" s="52"/>
      <c r="H111" s="53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</row>
    <row r="112" spans="2:19" x14ac:dyDescent="0.25">
      <c r="B112" s="28"/>
      <c r="C112" s="24"/>
      <c r="D112" s="24"/>
      <c r="E112" s="28"/>
      <c r="F112" s="28"/>
      <c r="G112" s="52"/>
      <c r="H112" s="53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</row>
    <row r="113" spans="2:19" x14ac:dyDescent="0.25">
      <c r="B113" s="28"/>
      <c r="C113" s="24"/>
      <c r="D113" s="24"/>
      <c r="E113" s="28"/>
      <c r="F113" s="28"/>
      <c r="G113" s="52"/>
      <c r="H113" s="53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</row>
    <row r="114" spans="2:19" x14ac:dyDescent="0.25">
      <c r="B114" s="28"/>
      <c r="C114" s="24"/>
      <c r="D114" s="24"/>
      <c r="E114" s="28"/>
      <c r="F114" s="28"/>
      <c r="G114" s="52"/>
      <c r="H114" s="53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</row>
    <row r="115" spans="2:19" x14ac:dyDescent="0.25">
      <c r="B115" s="28"/>
      <c r="C115" s="24"/>
      <c r="D115" s="24"/>
      <c r="E115" s="28"/>
      <c r="F115" s="28"/>
      <c r="G115" s="52"/>
      <c r="H115" s="53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</row>
    <row r="116" spans="2:19" x14ac:dyDescent="0.25">
      <c r="B116" s="28"/>
      <c r="C116" s="24"/>
      <c r="D116" s="24"/>
      <c r="E116" s="28"/>
      <c r="F116" s="28"/>
      <c r="G116" s="52"/>
      <c r="H116" s="53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</row>
    <row r="117" spans="2:19" x14ac:dyDescent="0.25">
      <c r="B117" s="28"/>
      <c r="C117" s="24"/>
      <c r="D117" s="24"/>
      <c r="E117" s="28"/>
      <c r="F117" s="28"/>
      <c r="G117" s="52"/>
      <c r="H117" s="53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</row>
    <row r="118" spans="2:19" x14ac:dyDescent="0.25">
      <c r="B118" s="28"/>
      <c r="C118" s="24"/>
      <c r="D118" s="24"/>
      <c r="E118" s="28"/>
      <c r="F118" s="28"/>
      <c r="G118" s="52"/>
      <c r="H118" s="53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</row>
    <row r="119" spans="2:19" x14ac:dyDescent="0.25">
      <c r="B119" s="28"/>
      <c r="C119" s="24"/>
      <c r="D119" s="24"/>
      <c r="E119" s="28"/>
      <c r="F119" s="28"/>
      <c r="G119" s="52"/>
      <c r="H119" s="53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</row>
    <row r="120" spans="2:19" x14ac:dyDescent="0.25">
      <c r="B120" s="28"/>
      <c r="C120" s="24"/>
      <c r="D120" s="24"/>
      <c r="E120" s="28"/>
      <c r="F120" s="28"/>
      <c r="G120" s="52"/>
      <c r="H120" s="53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</row>
    <row r="121" spans="2:19" x14ac:dyDescent="0.25">
      <c r="B121" s="28"/>
      <c r="C121" s="24"/>
      <c r="D121" s="24"/>
      <c r="E121" s="28"/>
      <c r="F121" s="28"/>
      <c r="G121" s="52"/>
      <c r="H121" s="53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x14ac:dyDescent="0.25">
      <c r="B122" s="28"/>
      <c r="C122" s="24"/>
      <c r="D122" s="24"/>
      <c r="E122" s="28"/>
      <c r="F122" s="28"/>
      <c r="G122" s="52"/>
      <c r="H122" s="53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</row>
    <row r="123" spans="2:19" x14ac:dyDescent="0.25">
      <c r="B123" s="28"/>
      <c r="C123" s="24"/>
      <c r="D123" s="24"/>
      <c r="E123" s="28"/>
      <c r="F123" s="28"/>
      <c r="G123" s="52"/>
      <c r="H123" s="53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</row>
    <row r="124" spans="2:19" x14ac:dyDescent="0.25">
      <c r="B124" s="28"/>
      <c r="C124" s="24"/>
      <c r="D124" s="24"/>
      <c r="E124" s="28"/>
      <c r="F124" s="28"/>
      <c r="G124" s="52"/>
      <c r="H124" s="53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</row>
    <row r="125" spans="2:19" x14ac:dyDescent="0.25">
      <c r="B125" s="28"/>
      <c r="C125" s="24"/>
      <c r="D125" s="24"/>
      <c r="E125" s="28"/>
      <c r="F125" s="28"/>
      <c r="G125" s="52"/>
      <c r="H125" s="53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</row>
    <row r="126" spans="2:19" x14ac:dyDescent="0.25">
      <c r="B126" s="28"/>
      <c r="C126" s="24"/>
      <c r="D126" s="24"/>
      <c r="E126" s="28"/>
      <c r="F126" s="28"/>
      <c r="G126" s="52"/>
      <c r="H126" s="53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</row>
    <row r="127" spans="2:19" x14ac:dyDescent="0.25">
      <c r="B127" s="28"/>
      <c r="C127" s="24"/>
      <c r="D127" s="24"/>
      <c r="E127" s="28"/>
      <c r="F127" s="28"/>
      <c r="G127" s="52"/>
      <c r="H127" s="53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</row>
    <row r="128" spans="2:19" x14ac:dyDescent="0.25">
      <c r="B128" s="28"/>
      <c r="C128" s="24"/>
      <c r="D128" s="24"/>
      <c r="E128" s="28"/>
      <c r="F128" s="28"/>
      <c r="G128" s="52"/>
      <c r="H128" s="53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</row>
    <row r="129" spans="2:19" x14ac:dyDescent="0.25">
      <c r="B129" s="28"/>
      <c r="C129" s="24"/>
      <c r="D129" s="24"/>
      <c r="E129" s="28"/>
      <c r="F129" s="28"/>
      <c r="G129" s="52"/>
      <c r="H129" s="53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</row>
    <row r="130" spans="2:19" x14ac:dyDescent="0.25">
      <c r="B130" s="28"/>
      <c r="C130" s="24"/>
      <c r="D130" s="24"/>
      <c r="E130" s="28"/>
      <c r="F130" s="28"/>
      <c r="G130" s="52"/>
      <c r="H130" s="53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</row>
    <row r="131" spans="2:19" x14ac:dyDescent="0.25">
      <c r="B131" s="28"/>
      <c r="C131" s="24"/>
      <c r="D131" s="24"/>
      <c r="E131" s="28"/>
      <c r="F131" s="28"/>
      <c r="G131" s="52"/>
      <c r="H131" s="53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</row>
    <row r="132" spans="2:19" x14ac:dyDescent="0.25">
      <c r="B132" s="28"/>
      <c r="C132" s="24"/>
      <c r="D132" s="24"/>
      <c r="E132" s="28"/>
      <c r="F132" s="28"/>
      <c r="G132" s="52"/>
      <c r="H132" s="53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</row>
    <row r="133" spans="2:19" x14ac:dyDescent="0.25">
      <c r="B133" s="28"/>
      <c r="C133" s="24"/>
      <c r="D133" s="24"/>
      <c r="E133" s="28"/>
      <c r="F133" s="28"/>
      <c r="G133" s="52"/>
      <c r="H133" s="53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</row>
    <row r="134" spans="2:19" x14ac:dyDescent="0.25">
      <c r="B134" s="28"/>
      <c r="C134" s="24"/>
      <c r="D134" s="24"/>
      <c r="E134" s="28"/>
      <c r="F134" s="28"/>
      <c r="G134" s="52"/>
      <c r="H134" s="53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</row>
    <row r="135" spans="2:19" x14ac:dyDescent="0.25">
      <c r="B135" s="28"/>
      <c r="C135" s="24"/>
      <c r="D135" s="24"/>
      <c r="E135" s="28"/>
      <c r="F135" s="28"/>
      <c r="G135" s="52"/>
      <c r="H135" s="53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</row>
    <row r="136" spans="2:19" x14ac:dyDescent="0.25">
      <c r="B136" s="28"/>
      <c r="C136" s="24"/>
      <c r="D136" s="24"/>
      <c r="E136" s="28"/>
      <c r="F136" s="28"/>
      <c r="G136" s="52"/>
      <c r="H136" s="53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</row>
    <row r="137" spans="2:19" x14ac:dyDescent="0.25">
      <c r="B137" s="28"/>
      <c r="C137" s="24"/>
      <c r="D137" s="24"/>
      <c r="E137" s="28"/>
      <c r="F137" s="28"/>
      <c r="G137" s="52"/>
      <c r="H137" s="53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</row>
    <row r="138" spans="2:19" x14ac:dyDescent="0.25">
      <c r="B138" s="28"/>
      <c r="C138" s="24"/>
      <c r="D138" s="24"/>
      <c r="E138" s="28"/>
      <c r="F138" s="28"/>
      <c r="G138" s="52"/>
      <c r="H138" s="53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</row>
    <row r="139" spans="2:19" x14ac:dyDescent="0.25">
      <c r="B139" s="28"/>
      <c r="C139" s="24"/>
      <c r="D139" s="24"/>
      <c r="E139" s="28"/>
      <c r="F139" s="28"/>
      <c r="G139" s="52"/>
      <c r="H139" s="53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</row>
    <row r="140" spans="2:19" x14ac:dyDescent="0.25">
      <c r="B140" s="28"/>
      <c r="C140" s="24"/>
      <c r="D140" s="24"/>
      <c r="E140" s="28"/>
      <c r="F140" s="28"/>
      <c r="G140" s="52"/>
      <c r="H140" s="53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</row>
    <row r="141" spans="2:19" x14ac:dyDescent="0.25">
      <c r="B141" s="28"/>
      <c r="C141" s="24"/>
      <c r="D141" s="24"/>
      <c r="E141" s="28"/>
      <c r="F141" s="28"/>
      <c r="G141" s="52"/>
      <c r="H141" s="53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</row>
    <row r="142" spans="2:19" x14ac:dyDescent="0.25">
      <c r="B142" s="28"/>
      <c r="C142" s="24"/>
      <c r="D142" s="24"/>
      <c r="E142" s="28"/>
      <c r="F142" s="28"/>
      <c r="G142" s="52"/>
      <c r="H142" s="53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</row>
  </sheetData>
  <conditionalFormatting sqref="D2:L4">
    <cfRule type="cellIs" dxfId="0" priority="1" operator="equal">
      <formula>"-"</formula>
    </cfRule>
  </conditionalFormatting>
  <pageMargins left="0.17" right="0.17" top="0.49" bottom="0.18" header="0.3" footer="0.17"/>
  <pageSetup scale="72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Raw_NVA</vt:lpstr>
      <vt:lpstr>NVA_VVA</vt:lpstr>
      <vt:lpstr>Calibration</vt:lpstr>
      <vt:lpstr>Calibration!Print_Titles</vt:lpstr>
      <vt:lpstr>NVA_VVA!Print_Titles</vt:lpstr>
    </vt:vector>
  </TitlesOfParts>
  <Company>University of Kentucky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PBishop</dc:creator>
  <cp:lastModifiedBy>Ryan  Griffin</cp:lastModifiedBy>
  <cp:lastPrinted>2013-09-13T14:30:39Z</cp:lastPrinted>
  <dcterms:created xsi:type="dcterms:W3CDTF">2013-06-20T17:06:03Z</dcterms:created>
  <dcterms:modified xsi:type="dcterms:W3CDTF">2016-09-08T14:49:17Z</dcterms:modified>
</cp:coreProperties>
</file>